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Calculations" sheetId="1" r:id="rId1"/>
    <sheet name="Chart" sheetId="4" r:id="rId2"/>
  </sheets>
  <definedNames>
    <definedName name="eta">Calculations!$B$4</definedName>
    <definedName name="etamax">Calculations!$B$16</definedName>
    <definedName name="mrs0">Calculations!$B$7</definedName>
    <definedName name="mrsv">Calculations!$B$6</definedName>
    <definedName name="p0">Calculations!$B$3</definedName>
    <definedName name="rho">Calculations!$B$5</definedName>
    <definedName name="rhomax">Calculations!$B$17</definedName>
    <definedName name="rhox">Calculations!$B$10</definedName>
    <definedName name="rhoy">Calculations!$B$11</definedName>
    <definedName name="theta">Calculations!$B$8</definedName>
    <definedName name="uMoney">Calculations!$B$19</definedName>
    <definedName name="uTime">Calculations!$B$20</definedName>
    <definedName name="x0">Calculations!$B$1</definedName>
    <definedName name="y0">Calculations!$B$2</definedName>
  </definedNames>
  <calcPr calcId="145621"/>
</workbook>
</file>

<file path=xl/calcChain.xml><?xml version="1.0" encoding="utf-8"?>
<calcChain xmlns="http://schemas.openxmlformats.org/spreadsheetml/2006/main">
  <c r="B6" i="1" l="1"/>
  <c r="B7" i="1" s="1"/>
  <c r="B8" i="1" s="1"/>
  <c r="F47" i="1"/>
  <c r="F48" i="1" s="1"/>
  <c r="G25" i="1"/>
  <c r="G26" i="1" s="1"/>
  <c r="F12" i="1"/>
  <c r="D47" i="1"/>
  <c r="D48" i="1" s="1"/>
  <c r="E25" i="1"/>
  <c r="F8" i="1"/>
  <c r="E8" i="1"/>
  <c r="F9" i="1"/>
  <c r="F5" i="1"/>
  <c r="E5" i="1"/>
  <c r="F4" i="1"/>
  <c r="F7" i="1" s="1"/>
  <c r="E4" i="1"/>
  <c r="E7" i="1" s="1"/>
  <c r="E2" i="1"/>
  <c r="E9" i="1" s="1"/>
  <c r="F1" i="1"/>
  <c r="B47" i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C25" i="1"/>
  <c r="C26" i="1" s="1"/>
  <c r="B5" i="1"/>
  <c r="B11" i="1" l="1"/>
  <c r="E12" i="1"/>
  <c r="F49" i="1"/>
  <c r="G27" i="1"/>
  <c r="F11" i="1"/>
  <c r="B10" i="1"/>
  <c r="B13" i="1" s="1"/>
  <c r="D49" i="1"/>
  <c r="E26" i="1"/>
  <c r="C27" i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F50" i="1" l="1"/>
  <c r="G28" i="1"/>
  <c r="B44" i="1"/>
  <c r="C63" i="1"/>
  <c r="C48" i="1"/>
  <c r="C51" i="1"/>
  <c r="C65" i="1"/>
  <c r="C47" i="1"/>
  <c r="B25" i="1"/>
  <c r="C60" i="1"/>
  <c r="C58" i="1"/>
  <c r="B30" i="1"/>
  <c r="B37" i="1"/>
  <c r="B43" i="1"/>
  <c r="B40" i="1"/>
  <c r="B36" i="1"/>
  <c r="B27" i="1"/>
  <c r="B29" i="1"/>
  <c r="C67" i="1"/>
  <c r="B34" i="1"/>
  <c r="C64" i="1"/>
  <c r="B31" i="1"/>
  <c r="B32" i="1"/>
  <c r="C50" i="1"/>
  <c r="C62" i="1"/>
  <c r="C59" i="1"/>
  <c r="B42" i="1"/>
  <c r="B26" i="1"/>
  <c r="C56" i="1"/>
  <c r="B39" i="1"/>
  <c r="B45" i="1"/>
  <c r="C49" i="1"/>
  <c r="B33" i="1"/>
  <c r="C66" i="1"/>
  <c r="C53" i="1"/>
  <c r="C55" i="1"/>
  <c r="B38" i="1"/>
  <c r="C52" i="1"/>
  <c r="B35" i="1"/>
  <c r="C54" i="1"/>
  <c r="C57" i="1"/>
  <c r="B41" i="1"/>
  <c r="B28" i="1"/>
  <c r="C61" i="1"/>
  <c r="B14" i="1"/>
  <c r="B16" i="1" s="1"/>
  <c r="A22" i="1" s="1"/>
  <c r="D26" i="1"/>
  <c r="D45" i="1"/>
  <c r="E49" i="1"/>
  <c r="E48" i="1"/>
  <c r="D25" i="1"/>
  <c r="E47" i="1"/>
  <c r="E67" i="1"/>
  <c r="D50" i="1"/>
  <c r="E50" i="1" s="1"/>
  <c r="E27" i="1"/>
  <c r="D27" i="1" s="1"/>
  <c r="B17" i="1" l="1"/>
  <c r="F51" i="1"/>
  <c r="G29" i="1"/>
  <c r="D51" i="1"/>
  <c r="E51" i="1" s="1"/>
  <c r="E28" i="1"/>
  <c r="D28" i="1" s="1"/>
  <c r="F45" i="1" l="1"/>
  <c r="B20" i="1"/>
  <c r="B19" i="1"/>
  <c r="G47" i="1"/>
  <c r="F25" i="1"/>
  <c r="G51" i="1"/>
  <c r="F26" i="1"/>
  <c r="G50" i="1"/>
  <c r="G49" i="1"/>
  <c r="F29" i="1"/>
  <c r="F27" i="1"/>
  <c r="G67" i="1"/>
  <c r="F28" i="1"/>
  <c r="G48" i="1"/>
  <c r="F52" i="1"/>
  <c r="G52" i="1" s="1"/>
  <c r="G30" i="1"/>
  <c r="F30" i="1" s="1"/>
  <c r="D52" i="1"/>
  <c r="E52" i="1" s="1"/>
  <c r="E29" i="1"/>
  <c r="D29" i="1" s="1"/>
  <c r="K67" i="1" l="1"/>
  <c r="K51" i="1"/>
  <c r="K49" i="1"/>
  <c r="K47" i="1"/>
  <c r="K44" i="1"/>
  <c r="K42" i="1"/>
  <c r="K40" i="1"/>
  <c r="K38" i="1"/>
  <c r="K36" i="1"/>
  <c r="K34" i="1"/>
  <c r="K32" i="1"/>
  <c r="K30" i="1"/>
  <c r="K28" i="1"/>
  <c r="K26" i="1"/>
  <c r="J65" i="1"/>
  <c r="J59" i="1"/>
  <c r="J55" i="1"/>
  <c r="J51" i="1"/>
  <c r="J47" i="1"/>
  <c r="J28" i="1"/>
  <c r="K52" i="1"/>
  <c r="K48" i="1"/>
  <c r="K43" i="1"/>
  <c r="K39" i="1"/>
  <c r="K35" i="1"/>
  <c r="K31" i="1"/>
  <c r="K27" i="1"/>
  <c r="J66" i="1"/>
  <c r="J64" i="1"/>
  <c r="J62" i="1"/>
  <c r="J60" i="1"/>
  <c r="J58" i="1"/>
  <c r="J56" i="1"/>
  <c r="J54" i="1"/>
  <c r="J52" i="1"/>
  <c r="J50" i="1"/>
  <c r="J48" i="1"/>
  <c r="J45" i="1"/>
  <c r="J29" i="1"/>
  <c r="J27" i="1"/>
  <c r="J25" i="1"/>
  <c r="J67" i="1"/>
  <c r="J63" i="1"/>
  <c r="J61" i="1"/>
  <c r="J57" i="1"/>
  <c r="J53" i="1"/>
  <c r="J49" i="1"/>
  <c r="J30" i="1"/>
  <c r="J26" i="1"/>
  <c r="K50" i="1"/>
  <c r="K45" i="1"/>
  <c r="K41" i="1"/>
  <c r="K37" i="1"/>
  <c r="K33" i="1"/>
  <c r="K29" i="1"/>
  <c r="K25" i="1"/>
  <c r="I49" i="1"/>
  <c r="I42" i="1"/>
  <c r="I38" i="1"/>
  <c r="I34" i="1"/>
  <c r="I30" i="1"/>
  <c r="H67" i="1"/>
  <c r="H63" i="1"/>
  <c r="H59" i="1"/>
  <c r="H55" i="1"/>
  <c r="H51" i="1"/>
  <c r="H47" i="1"/>
  <c r="H30" i="1"/>
  <c r="H26" i="1"/>
  <c r="H66" i="1"/>
  <c r="H64" i="1"/>
  <c r="H62" i="1"/>
  <c r="H60" i="1"/>
  <c r="H58" i="1"/>
  <c r="H56" i="1"/>
  <c r="H54" i="1"/>
  <c r="H52" i="1"/>
  <c r="H50" i="1"/>
  <c r="H48" i="1"/>
  <c r="H45" i="1"/>
  <c r="H29" i="1"/>
  <c r="H27" i="1"/>
  <c r="H25" i="1"/>
  <c r="I67" i="1"/>
  <c r="I51" i="1"/>
  <c r="I47" i="1"/>
  <c r="I44" i="1"/>
  <c r="I40" i="1"/>
  <c r="I36" i="1"/>
  <c r="I32" i="1"/>
  <c r="I28" i="1"/>
  <c r="I26" i="1"/>
  <c r="H65" i="1"/>
  <c r="H61" i="1"/>
  <c r="H57" i="1"/>
  <c r="H53" i="1"/>
  <c r="H49" i="1"/>
  <c r="H28" i="1"/>
  <c r="I43" i="1"/>
  <c r="I27" i="1"/>
  <c r="I50" i="1"/>
  <c r="I41" i="1"/>
  <c r="I33" i="1"/>
  <c r="I25" i="1"/>
  <c r="I48" i="1"/>
  <c r="I39" i="1"/>
  <c r="I31" i="1"/>
  <c r="I45" i="1"/>
  <c r="I37" i="1"/>
  <c r="I29" i="1"/>
  <c r="I52" i="1"/>
  <c r="I35" i="1"/>
  <c r="F53" i="1"/>
  <c r="G53" i="1" s="1"/>
  <c r="K53" i="1" s="1"/>
  <c r="G31" i="1"/>
  <c r="F31" i="1" s="1"/>
  <c r="J31" i="1" s="1"/>
  <c r="E30" i="1"/>
  <c r="D30" i="1" s="1"/>
  <c r="D53" i="1"/>
  <c r="E53" i="1" s="1"/>
  <c r="H31" i="1" l="1"/>
  <c r="I53" i="1"/>
  <c r="F54" i="1"/>
  <c r="G54" i="1" s="1"/>
  <c r="G32" i="1"/>
  <c r="F32" i="1" s="1"/>
  <c r="D54" i="1"/>
  <c r="E54" i="1" s="1"/>
  <c r="E31" i="1"/>
  <c r="D31" i="1" s="1"/>
  <c r="I54" i="1" l="1"/>
  <c r="K54" i="1"/>
  <c r="J32" i="1"/>
  <c r="H32" i="1"/>
  <c r="F55" i="1"/>
  <c r="G55" i="1" s="1"/>
  <c r="G33" i="1"/>
  <c r="F33" i="1" s="1"/>
  <c r="E32" i="1"/>
  <c r="D32" i="1" s="1"/>
  <c r="D55" i="1"/>
  <c r="E55" i="1" s="1"/>
  <c r="H33" i="1" l="1"/>
  <c r="J33" i="1"/>
  <c r="I55" i="1"/>
  <c r="K55" i="1"/>
  <c r="F56" i="1"/>
  <c r="G56" i="1" s="1"/>
  <c r="G34" i="1"/>
  <c r="F34" i="1" s="1"/>
  <c r="D56" i="1"/>
  <c r="E56" i="1" s="1"/>
  <c r="E33" i="1"/>
  <c r="D33" i="1" s="1"/>
  <c r="J34" i="1" l="1"/>
  <c r="H34" i="1"/>
  <c r="I56" i="1"/>
  <c r="K56" i="1"/>
  <c r="F57" i="1"/>
  <c r="G57" i="1" s="1"/>
  <c r="G35" i="1"/>
  <c r="F35" i="1" s="1"/>
  <c r="E34" i="1"/>
  <c r="D34" i="1" s="1"/>
  <c r="D57" i="1"/>
  <c r="E57" i="1" s="1"/>
  <c r="J35" i="1" l="1"/>
  <c r="H35" i="1"/>
  <c r="K57" i="1"/>
  <c r="I57" i="1"/>
  <c r="F58" i="1"/>
  <c r="G58" i="1" s="1"/>
  <c r="G36" i="1"/>
  <c r="F36" i="1" s="1"/>
  <c r="D58" i="1"/>
  <c r="E58" i="1" s="1"/>
  <c r="E35" i="1"/>
  <c r="D35" i="1" s="1"/>
  <c r="I58" i="1" l="1"/>
  <c r="K58" i="1"/>
  <c r="J36" i="1"/>
  <c r="H36" i="1"/>
  <c r="F59" i="1"/>
  <c r="G59" i="1" s="1"/>
  <c r="G37" i="1"/>
  <c r="F37" i="1" s="1"/>
  <c r="E36" i="1"/>
  <c r="D36" i="1" s="1"/>
  <c r="D59" i="1"/>
  <c r="E59" i="1" s="1"/>
  <c r="K59" i="1" l="1"/>
  <c r="I59" i="1"/>
  <c r="J37" i="1"/>
  <c r="H37" i="1"/>
  <c r="F60" i="1"/>
  <c r="G60" i="1" s="1"/>
  <c r="G38" i="1"/>
  <c r="F38" i="1" s="1"/>
  <c r="D60" i="1"/>
  <c r="E60" i="1" s="1"/>
  <c r="E37" i="1"/>
  <c r="D37" i="1" s="1"/>
  <c r="H38" i="1" l="1"/>
  <c r="J38" i="1"/>
  <c r="K60" i="1"/>
  <c r="I60" i="1"/>
  <c r="F61" i="1"/>
  <c r="G61" i="1" s="1"/>
  <c r="G39" i="1"/>
  <c r="F39" i="1" s="1"/>
  <c r="E38" i="1"/>
  <c r="D38" i="1" s="1"/>
  <c r="D61" i="1"/>
  <c r="E61" i="1" s="1"/>
  <c r="H39" i="1" l="1"/>
  <c r="J39" i="1"/>
  <c r="K61" i="1"/>
  <c r="I61" i="1"/>
  <c r="F62" i="1"/>
  <c r="G62" i="1" s="1"/>
  <c r="G40" i="1"/>
  <c r="F40" i="1" s="1"/>
  <c r="D62" i="1"/>
  <c r="E62" i="1" s="1"/>
  <c r="E39" i="1"/>
  <c r="D39" i="1" s="1"/>
  <c r="J40" i="1" l="1"/>
  <c r="H40" i="1"/>
  <c r="K62" i="1"/>
  <c r="I62" i="1"/>
  <c r="F63" i="1"/>
  <c r="G63" i="1" s="1"/>
  <c r="G41" i="1"/>
  <c r="F41" i="1" s="1"/>
  <c r="E40" i="1"/>
  <c r="D40" i="1" s="1"/>
  <c r="D63" i="1"/>
  <c r="E63" i="1" s="1"/>
  <c r="I63" i="1" l="1"/>
  <c r="K63" i="1"/>
  <c r="H41" i="1"/>
  <c r="J41" i="1"/>
  <c r="F64" i="1"/>
  <c r="G64" i="1" s="1"/>
  <c r="G42" i="1"/>
  <c r="F42" i="1" s="1"/>
  <c r="D64" i="1"/>
  <c r="E64" i="1" s="1"/>
  <c r="E41" i="1"/>
  <c r="D41" i="1" s="1"/>
  <c r="H42" i="1" l="1"/>
  <c r="J42" i="1"/>
  <c r="I64" i="1"/>
  <c r="K64" i="1"/>
  <c r="F65" i="1"/>
  <c r="G65" i="1" s="1"/>
  <c r="G43" i="1"/>
  <c r="F43" i="1" s="1"/>
  <c r="E42" i="1"/>
  <c r="D42" i="1" s="1"/>
  <c r="D65" i="1"/>
  <c r="E65" i="1" s="1"/>
  <c r="H43" i="1" l="1"/>
  <c r="J43" i="1"/>
  <c r="I65" i="1"/>
  <c r="K65" i="1"/>
  <c r="F66" i="1"/>
  <c r="G66" i="1" s="1"/>
  <c r="G44" i="1"/>
  <c r="F44" i="1" s="1"/>
  <c r="D66" i="1"/>
  <c r="E66" i="1" s="1"/>
  <c r="E43" i="1"/>
  <c r="D43" i="1" s="1"/>
  <c r="J44" i="1" l="1"/>
  <c r="H44" i="1"/>
  <c r="K66" i="1"/>
  <c r="I66" i="1"/>
  <c r="E44" i="1"/>
  <c r="D44" i="1" s="1"/>
</calcChain>
</file>

<file path=xl/sharedStrings.xml><?xml version="1.0" encoding="utf-8"?>
<sst xmlns="http://schemas.openxmlformats.org/spreadsheetml/2006/main" count="32" uniqueCount="24">
  <si>
    <t>x0</t>
  </si>
  <si>
    <t>y0</t>
  </si>
  <si>
    <t>p0</t>
  </si>
  <si>
    <t>eta</t>
  </si>
  <si>
    <t>rho</t>
  </si>
  <si>
    <t>x</t>
  </si>
  <si>
    <t>y</t>
  </si>
  <si>
    <t>theta</t>
  </si>
  <si>
    <t>mrs0</t>
  </si>
  <si>
    <t>rhox</t>
  </si>
  <si>
    <t>rhoy</t>
  </si>
  <si>
    <t>etax</t>
  </si>
  <si>
    <t>etay</t>
  </si>
  <si>
    <t>mrsv</t>
  </si>
  <si>
    <t>etamax</t>
  </si>
  <si>
    <t>rhomax</t>
  </si>
  <si>
    <t>`</t>
  </si>
  <si>
    <t>etav</t>
  </si>
  <si>
    <t>thetav</t>
  </si>
  <si>
    <t>uMoney</t>
  </si>
  <si>
    <t>uTime</t>
  </si>
  <si>
    <t>Calibrated ETAmin</t>
  </si>
  <si>
    <t>No Time Constraint</t>
  </si>
  <si>
    <t>No Money 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</si>
</sst>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Calculations!$A$22</c:f>
          <c:strCache>
            <c:ptCount val="1"/>
            <c:pt idx="0">
              <c:v>theta=0.39,  ETAmin=4.25</c:v>
            </c:pt>
          </c:strCache>
        </c:strRef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Money</c:v>
          </c:tx>
          <c:spPr>
            <a:ln w="19050"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Calculations!$E$1:$E$2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xVal>
          <c:yVal>
            <c:numRef>
              <c:f>Calculations!$F$1:$F$2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yVal>
          <c:smooth val="0"/>
        </c:ser>
        <c:ser>
          <c:idx val="2"/>
          <c:order val="1"/>
          <c:tx>
            <c:v>Time</c:v>
          </c:tx>
          <c:spPr>
            <a:ln w="19050">
              <a:solidFill>
                <a:schemeClr val="accent1">
                  <a:lumMod val="75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Calculations!$E$4:$E$5</c:f>
              <c:numCache>
                <c:formatCode>General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Calculations!$F$4:$F$5</c:f>
              <c:numCache>
                <c:formatCode>General</c:formatCode>
                <c:ptCount val="2"/>
                <c:pt idx="0">
                  <c:v>3</c:v>
                </c:pt>
                <c:pt idx="1">
                  <c:v>0</c:v>
                </c:pt>
              </c:numCache>
            </c:numRef>
          </c:yVal>
          <c:smooth val="0"/>
        </c:ser>
        <c:ser>
          <c:idx val="3"/>
          <c:order val="2"/>
          <c:tx>
            <c:v>Feasible</c:v>
          </c:tx>
          <c:spPr>
            <a:ln w="25400" cmpd="sng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Calculations!$E$7:$E$9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xVal>
          <c:yVal>
            <c:numRef>
              <c:f>Calculations!$F$7:$F$9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0</c:v>
                </c:pt>
              </c:numCache>
            </c:numRef>
          </c:yVal>
          <c:smooth val="0"/>
        </c:ser>
        <c:ser>
          <c:idx val="4"/>
          <c:order val="3"/>
          <c:tx>
            <c:v>Benchmark Point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</c:spPr>
          </c:marker>
          <c:xVal>
            <c:numRef>
              <c:f>Calculations!$B$1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Calculations!$B$2</c:f>
              <c:numCache>
                <c:formatCode>General</c:formatCode>
                <c:ptCount val="1"/>
                <c:pt idx="0">
                  <c:v>2</c:v>
                </c:pt>
              </c:numCache>
            </c:numRef>
          </c:yVal>
          <c:smooth val="0"/>
        </c:ser>
        <c:ser>
          <c:idx val="5"/>
          <c:order val="4"/>
          <c:tx>
            <c:v>Frontier - etamin</c:v>
          </c:tx>
          <c:spPr>
            <a:ln w="31750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Calculations!$F$25:$F$67</c:f>
              <c:numCache>
                <c:formatCode>General</c:formatCode>
                <c:ptCount val="43"/>
                <c:pt idx="0">
                  <c:v>1.0000000000000002</c:v>
                </c:pt>
                <c:pt idx="1">
                  <c:v>1.0758024316957024</c:v>
                </c:pt>
                <c:pt idx="2">
                  <c:v>1.1494582617723057</c:v>
                </c:pt>
                <c:pt idx="3">
                  <c:v>1.2210848373606125</c:v>
                </c:pt>
                <c:pt idx="4">
                  <c:v>1.290772033646552</c:v>
                </c:pt>
                <c:pt idx="5">
                  <c:v>1.3585871671448173</c:v>
                </c:pt>
                <c:pt idx="6">
                  <c:v>1.4245782451338926</c:v>
                </c:pt>
                <c:pt idx="7">
                  <c:v>1.4887759938072325</c:v>
                </c:pt>
                <c:pt idx="8">
                  <c:v>1.5511949074916198</c:v>
                </c:pt>
                <c:pt idx="9">
                  <c:v>1.6118334199765252</c:v>
                </c:pt>
                <c:pt idx="10">
                  <c:v>1.6706731772491732</c:v>
                </c:pt>
                <c:pt idx="11">
                  <c:v>1.7276772558383235</c:v>
                </c:pt>
                <c:pt idx="12">
                  <c:v>1.7827869809037251</c:v>
                </c:pt>
                <c:pt idx="13">
                  <c:v>1.8359166798005979</c:v>
                </c:pt>
                <c:pt idx="14">
                  <c:v>1.8869451030523721</c:v>
                </c:pt>
                <c:pt idx="15">
                  <c:v>1.9357009719874261</c:v>
                </c:pt>
                <c:pt idx="16">
                  <c:v>1.9819371053423163</c:v>
                </c:pt>
                <c:pt idx="17">
                  <c:v>2.0252793596144341</c:v>
                </c:pt>
                <c:pt idx="18">
                  <c:v>2.0651089239177614</c:v>
                </c:pt>
                <c:pt idx="19">
                  <c:v>2.1002034877819651</c:v>
                </c:pt>
                <c:pt idx="20">
                  <c:v>2.1260358868706888</c:v>
                </c:pt>
                <c:pt idx="22">
                  <c:v>1</c:v>
                </c:pt>
                <c:pt idx="23">
                  <c:v>0.95</c:v>
                </c:pt>
                <c:pt idx="24">
                  <c:v>0.89999999999999991</c:v>
                </c:pt>
                <c:pt idx="25">
                  <c:v>0.84999999999999987</c:v>
                </c:pt>
                <c:pt idx="26">
                  <c:v>0.79999999999999982</c:v>
                </c:pt>
                <c:pt idx="27">
                  <c:v>0.74999999999999978</c:v>
                </c:pt>
                <c:pt idx="28">
                  <c:v>0.69999999999999973</c:v>
                </c:pt>
                <c:pt idx="29">
                  <c:v>0.64999999999999969</c:v>
                </c:pt>
                <c:pt idx="30">
                  <c:v>0.59999999999999964</c:v>
                </c:pt>
                <c:pt idx="31">
                  <c:v>0.5499999999999996</c:v>
                </c:pt>
                <c:pt idx="32">
                  <c:v>0.49999999999999961</c:v>
                </c:pt>
                <c:pt idx="33">
                  <c:v>0.44999999999999962</c:v>
                </c:pt>
                <c:pt idx="34">
                  <c:v>0.39999999999999963</c:v>
                </c:pt>
                <c:pt idx="35">
                  <c:v>0.34999999999999964</c:v>
                </c:pt>
                <c:pt idx="36">
                  <c:v>0.29999999999999966</c:v>
                </c:pt>
                <c:pt idx="37">
                  <c:v>0.24999999999999967</c:v>
                </c:pt>
                <c:pt idx="38">
                  <c:v>0.19999999999999968</c:v>
                </c:pt>
                <c:pt idx="39">
                  <c:v>0.14999999999999969</c:v>
                </c:pt>
                <c:pt idx="40">
                  <c:v>9.9999999999999686E-2</c:v>
                </c:pt>
                <c:pt idx="41">
                  <c:v>4.9999999999999684E-2</c:v>
                </c:pt>
                <c:pt idx="42">
                  <c:v>0</c:v>
                </c:pt>
              </c:numCache>
            </c:numRef>
          </c:xVal>
          <c:yVal>
            <c:numRef>
              <c:f>Calculations!$G$25:$G$67</c:f>
              <c:numCache>
                <c:formatCode>General</c:formatCode>
                <c:ptCount val="43"/>
                <c:pt idx="0">
                  <c:v>2</c:v>
                </c:pt>
                <c:pt idx="1">
                  <c:v>1.9</c:v>
                </c:pt>
                <c:pt idx="2">
                  <c:v>1.7999999999999998</c:v>
                </c:pt>
                <c:pt idx="3">
                  <c:v>1.6999999999999997</c:v>
                </c:pt>
                <c:pt idx="4">
                  <c:v>1.5999999999999996</c:v>
                </c:pt>
                <c:pt idx="5">
                  <c:v>1.4999999999999996</c:v>
                </c:pt>
                <c:pt idx="6">
                  <c:v>1.3999999999999995</c:v>
                </c:pt>
                <c:pt idx="7">
                  <c:v>1.2999999999999994</c:v>
                </c:pt>
                <c:pt idx="8">
                  <c:v>1.1999999999999993</c:v>
                </c:pt>
                <c:pt idx="9">
                  <c:v>1.0999999999999992</c:v>
                </c:pt>
                <c:pt idx="10">
                  <c:v>0.99999999999999922</c:v>
                </c:pt>
                <c:pt idx="11">
                  <c:v>0.89999999999999925</c:v>
                </c:pt>
                <c:pt idx="12">
                  <c:v>0.79999999999999927</c:v>
                </c:pt>
                <c:pt idx="13">
                  <c:v>0.69999999999999929</c:v>
                </c:pt>
                <c:pt idx="14">
                  <c:v>0.59999999999999931</c:v>
                </c:pt>
                <c:pt idx="15">
                  <c:v>0.49999999999999933</c:v>
                </c:pt>
                <c:pt idx="16">
                  <c:v>0.39999999999999936</c:v>
                </c:pt>
                <c:pt idx="17">
                  <c:v>0.29999999999999938</c:v>
                </c:pt>
                <c:pt idx="18">
                  <c:v>0.19999999999999937</c:v>
                </c:pt>
                <c:pt idx="19">
                  <c:v>9.9999999999999367E-2</c:v>
                </c:pt>
                <c:pt idx="20">
                  <c:v>0</c:v>
                </c:pt>
                <c:pt idx="22">
                  <c:v>2</c:v>
                </c:pt>
                <c:pt idx="23">
                  <c:v>2.0643715035291454</c:v>
                </c:pt>
                <c:pt idx="24">
                  <c:v>2.1274912269346191</c:v>
                </c:pt>
                <c:pt idx="25">
                  <c:v>2.1893628129412717</c:v>
                </c:pt>
                <c:pt idx="26">
                  <c:v>2.2499842734669597</c:v>
                </c:pt>
                <c:pt idx="27">
                  <c:v>2.3093477782612224</c:v>
                </c:pt>
                <c:pt idx="28">
                  <c:v>2.3674392637204784</c:v>
                </c:pt>
                <c:pt idx="29">
                  <c:v>2.424237825261399</c:v>
                </c:pt>
                <c:pt idx="30">
                  <c:v>2.479714834784331</c:v>
                </c:pt>
                <c:pt idx="31">
                  <c:v>2.5338326920101828</c:v>
                </c:pt>
                <c:pt idx="32">
                  <c:v>2.586543066716068</c:v>
                </c:pt>
                <c:pt idx="33">
                  <c:v>2.6377844030135509</c:v>
                </c:pt>
                <c:pt idx="34">
                  <c:v>2.6874783070143122</c:v>
                </c:pt>
                <c:pt idx="35">
                  <c:v>2.7355241629601941</c:v>
                </c:pt>
                <c:pt idx="36">
                  <c:v>2.7817907786725464</c:v>
                </c:pt>
                <c:pt idx="37">
                  <c:v>2.8261026982014625</c:v>
                </c:pt>
                <c:pt idx="38">
                  <c:v>2.8682160596768895</c:v>
                </c:pt>
                <c:pt idx="39">
                  <c:v>2.9077713260672029</c:v>
                </c:pt>
                <c:pt idx="40">
                  <c:v>2.9441847725911288</c:v>
                </c:pt>
                <c:pt idx="41">
                  <c:v>2.9763184507008571</c:v>
                </c:pt>
                <c:pt idx="42">
                  <c:v>3</c:v>
                </c:pt>
              </c:numCache>
            </c:numRef>
          </c:yVal>
          <c:smooth val="0"/>
        </c:ser>
        <c:ser>
          <c:idx val="6"/>
          <c:order val="5"/>
          <c:tx>
            <c:v>Marginal Rate of Substitution</c:v>
          </c:tx>
          <c:spPr>
            <a:ln w="19050">
              <a:solidFill>
                <a:schemeClr val="tx1"/>
              </a:solidFill>
              <a:prstDash val="lgDash"/>
            </a:ln>
          </c:spPr>
          <c:marker>
            <c:symbol val="none"/>
          </c:marker>
          <c:xVal>
            <c:numRef>
              <c:f>Calculations!$E$11:$E$12</c:f>
              <c:numCache>
                <c:formatCode>General</c:formatCode>
                <c:ptCount val="2"/>
                <c:pt idx="0">
                  <c:v>0</c:v>
                </c:pt>
                <c:pt idx="1">
                  <c:v>2.5384615384615383</c:v>
                </c:pt>
              </c:numCache>
            </c:numRef>
          </c:xVal>
          <c:yVal>
            <c:numRef>
              <c:f>Calculations!$F$11:$F$12</c:f>
              <c:numCache>
                <c:formatCode>General</c:formatCode>
                <c:ptCount val="2"/>
                <c:pt idx="0">
                  <c:v>3.3</c:v>
                </c:pt>
                <c:pt idx="1">
                  <c:v>0</c:v>
                </c:pt>
              </c:numCache>
            </c:numRef>
          </c:yVal>
          <c:smooth val="0"/>
        </c:ser>
        <c:ser>
          <c:idx val="0"/>
          <c:order val="6"/>
          <c:tx>
            <c:v>No Time Constraint</c:v>
          </c:tx>
          <c:spPr>
            <a:ln w="19050"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Calculations!$H$25:$H$67</c:f>
              <c:numCache>
                <c:formatCode>General</c:formatCode>
                <c:ptCount val="43"/>
                <c:pt idx="0">
                  <c:v>1.3333333333333337</c:v>
                </c:pt>
                <c:pt idx="1">
                  <c:v>1.4344032422609367</c:v>
                </c:pt>
                <c:pt idx="2">
                  <c:v>1.5326110156964077</c:v>
                </c:pt>
                <c:pt idx="3">
                  <c:v>1.6281131164808167</c:v>
                </c:pt>
                <c:pt idx="4">
                  <c:v>1.7210293781954029</c:v>
                </c:pt>
                <c:pt idx="5">
                  <c:v>1.8114495561930899</c:v>
                </c:pt>
                <c:pt idx="6">
                  <c:v>1.8994376601785237</c:v>
                </c:pt>
                <c:pt idx="7">
                  <c:v>1.9850346584096434</c:v>
                </c:pt>
                <c:pt idx="8">
                  <c:v>2.0682598766554934</c:v>
                </c:pt>
                <c:pt idx="9">
                  <c:v>2.1491112266353674</c:v>
                </c:pt>
                <c:pt idx="10">
                  <c:v>2.2275642363322312</c:v>
                </c:pt>
                <c:pt idx="11">
                  <c:v>2.3035696744510985</c:v>
                </c:pt>
                <c:pt idx="12">
                  <c:v>2.3770493078716339</c:v>
                </c:pt>
                <c:pt idx="13">
                  <c:v>2.4478889064007974</c:v>
                </c:pt>
                <c:pt idx="14">
                  <c:v>2.5159268040698297</c:v>
                </c:pt>
                <c:pt idx="15">
                  <c:v>2.5809346293165683</c:v>
                </c:pt>
                <c:pt idx="16">
                  <c:v>2.6425828071230888</c:v>
                </c:pt>
                <c:pt idx="17">
                  <c:v>2.7003724794859125</c:v>
                </c:pt>
                <c:pt idx="18">
                  <c:v>2.753478565223682</c:v>
                </c:pt>
                <c:pt idx="19">
                  <c:v>2.8002713170426206</c:v>
                </c:pt>
                <c:pt idx="20">
                  <c:v>2.8347145158275855</c:v>
                </c:pt>
                <c:pt idx="22">
                  <c:v>1.3333333333333335</c:v>
                </c:pt>
                <c:pt idx="23">
                  <c:v>1.2666666666666668</c:v>
                </c:pt>
                <c:pt idx="24">
                  <c:v>1.2</c:v>
                </c:pt>
                <c:pt idx="25">
                  <c:v>1.1333333333333333</c:v>
                </c:pt>
                <c:pt idx="26">
                  <c:v>1.0666666666666667</c:v>
                </c:pt>
                <c:pt idx="27">
                  <c:v>0.99999999999999978</c:v>
                </c:pt>
                <c:pt idx="28">
                  <c:v>0.93333333333333313</c:v>
                </c:pt>
                <c:pt idx="29">
                  <c:v>0.86666666666666636</c:v>
                </c:pt>
                <c:pt idx="30">
                  <c:v>0.7999999999999996</c:v>
                </c:pt>
                <c:pt idx="31">
                  <c:v>0.73333333333333284</c:v>
                </c:pt>
                <c:pt idx="32">
                  <c:v>0.66666666666666619</c:v>
                </c:pt>
                <c:pt idx="33">
                  <c:v>0.59999999999999953</c:v>
                </c:pt>
                <c:pt idx="34">
                  <c:v>0.53333333333333288</c:v>
                </c:pt>
                <c:pt idx="35">
                  <c:v>0.46666666666666623</c:v>
                </c:pt>
                <c:pt idx="36">
                  <c:v>0.39999999999999958</c:v>
                </c:pt>
                <c:pt idx="37">
                  <c:v>0.33333333333333293</c:v>
                </c:pt>
                <c:pt idx="38">
                  <c:v>0.26666666666666627</c:v>
                </c:pt>
                <c:pt idx="39">
                  <c:v>0.19999999999999959</c:v>
                </c:pt>
                <c:pt idx="40">
                  <c:v>0.13333333333333294</c:v>
                </c:pt>
                <c:pt idx="41">
                  <c:v>6.6666666666666249E-2</c:v>
                </c:pt>
                <c:pt idx="42">
                  <c:v>0</c:v>
                </c:pt>
              </c:numCache>
            </c:numRef>
          </c:xVal>
          <c:yVal>
            <c:numRef>
              <c:f>Calculations!$I$25:$I$67</c:f>
              <c:numCache>
                <c:formatCode>General</c:formatCode>
                <c:ptCount val="43"/>
                <c:pt idx="0">
                  <c:v>2.666666666666667</c:v>
                </c:pt>
                <c:pt idx="1">
                  <c:v>2.5333333333333337</c:v>
                </c:pt>
                <c:pt idx="2">
                  <c:v>2.4</c:v>
                </c:pt>
                <c:pt idx="3">
                  <c:v>2.2666666666666666</c:v>
                </c:pt>
                <c:pt idx="4">
                  <c:v>2.1333333333333333</c:v>
                </c:pt>
                <c:pt idx="5">
                  <c:v>1.9999999999999996</c:v>
                </c:pt>
                <c:pt idx="6">
                  <c:v>1.8666666666666663</c:v>
                </c:pt>
                <c:pt idx="7">
                  <c:v>1.7333333333333327</c:v>
                </c:pt>
                <c:pt idx="8">
                  <c:v>1.5999999999999992</c:v>
                </c:pt>
                <c:pt idx="9">
                  <c:v>1.4666666666666657</c:v>
                </c:pt>
                <c:pt idx="10">
                  <c:v>1.3333333333333324</c:v>
                </c:pt>
                <c:pt idx="11">
                  <c:v>1.1999999999999991</c:v>
                </c:pt>
                <c:pt idx="12">
                  <c:v>1.0666666666666658</c:v>
                </c:pt>
                <c:pt idx="13">
                  <c:v>0.93333333333333246</c:v>
                </c:pt>
                <c:pt idx="14">
                  <c:v>0.79999999999999916</c:v>
                </c:pt>
                <c:pt idx="15">
                  <c:v>0.66666666666666585</c:v>
                </c:pt>
                <c:pt idx="16">
                  <c:v>0.53333333333333255</c:v>
                </c:pt>
                <c:pt idx="17">
                  <c:v>0.39999999999999919</c:v>
                </c:pt>
                <c:pt idx="18">
                  <c:v>0.26666666666666589</c:v>
                </c:pt>
                <c:pt idx="19">
                  <c:v>0.1333333333333325</c:v>
                </c:pt>
                <c:pt idx="20">
                  <c:v>0</c:v>
                </c:pt>
                <c:pt idx="22">
                  <c:v>2.666666666666667</c:v>
                </c:pt>
                <c:pt idx="23">
                  <c:v>2.752495338038861</c:v>
                </c:pt>
                <c:pt idx="24">
                  <c:v>2.8366549692461591</c:v>
                </c:pt>
                <c:pt idx="25">
                  <c:v>2.9191504172550293</c:v>
                </c:pt>
                <c:pt idx="26">
                  <c:v>2.9999790312892798</c:v>
                </c:pt>
                <c:pt idx="27">
                  <c:v>3.0791303710149633</c:v>
                </c:pt>
                <c:pt idx="28">
                  <c:v>3.1565856849606382</c:v>
                </c:pt>
                <c:pt idx="29">
                  <c:v>3.2323171003485323</c:v>
                </c:pt>
                <c:pt idx="30">
                  <c:v>3.3062864463791084</c:v>
                </c:pt>
                <c:pt idx="31">
                  <c:v>3.3784435893469107</c:v>
                </c:pt>
                <c:pt idx="32">
                  <c:v>3.4487240889547577</c:v>
                </c:pt>
                <c:pt idx="33">
                  <c:v>3.517045870684735</c:v>
                </c:pt>
                <c:pt idx="34">
                  <c:v>3.5833044093524169</c:v>
                </c:pt>
                <c:pt idx="35">
                  <c:v>3.6473655506135927</c:v>
                </c:pt>
                <c:pt idx="36">
                  <c:v>3.7090543715633957</c:v>
                </c:pt>
                <c:pt idx="37">
                  <c:v>3.7681369309352837</c:v>
                </c:pt>
                <c:pt idx="38">
                  <c:v>3.8242880795691865</c:v>
                </c:pt>
                <c:pt idx="39">
                  <c:v>3.8770284347562711</c:v>
                </c:pt>
                <c:pt idx="40">
                  <c:v>3.925579696788172</c:v>
                </c:pt>
                <c:pt idx="41">
                  <c:v>3.9684246009344766</c:v>
                </c:pt>
                <c:pt idx="42">
                  <c:v>4</c:v>
                </c:pt>
              </c:numCache>
            </c:numRef>
          </c:yVal>
          <c:smooth val="0"/>
        </c:ser>
        <c:ser>
          <c:idx val="7"/>
          <c:order val="7"/>
          <c:tx>
            <c:v>No Money Constraint</c:v>
          </c:tx>
          <c:spPr>
            <a:ln w="19050">
              <a:solidFill>
                <a:schemeClr val="accent2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Calculations!$J$25:$J$67</c:f>
              <c:numCache>
                <c:formatCode>General</c:formatCode>
                <c:ptCount val="43"/>
                <c:pt idx="0">
                  <c:v>1.41107683954277</c:v>
                </c:pt>
                <c:pt idx="1">
                  <c:v>1.5180398952895982</c:v>
                </c:pt>
                <c:pt idx="2">
                  <c:v>1.6219739312079908</c:v>
                </c:pt>
                <c:pt idx="3">
                  <c:v>1.7230445331164101</c:v>
                </c:pt>
                <c:pt idx="4">
                  <c:v>1.8213785218081702</c:v>
                </c:pt>
                <c:pt idx="5">
                  <c:v>1.9170708860580734</c:v>
                </c:pt>
                <c:pt idx="6">
                  <c:v>2.0101893678249185</c:v>
                </c:pt>
                <c:pt idx="7">
                  <c:v>2.1007773241286558</c:v>
                </c:pt>
                <c:pt idx="8">
                  <c:v>2.188855207578114</c:v>
                </c:pt>
                <c:pt idx="9">
                  <c:v>2.2744208081298889</c:v>
                </c:pt>
                <c:pt idx="10">
                  <c:v>2.3574482268616408</c:v>
                </c:pt>
                <c:pt idx="11">
                  <c:v>2.437885361918267</c:v>
                </c:pt>
                <c:pt idx="12">
                  <c:v>2.5156494185916247</c:v>
                </c:pt>
                <c:pt idx="13">
                  <c:v>2.5906195061968829</c:v>
                </c:pt>
                <c:pt idx="14">
                  <c:v>2.6626245324058471</c:v>
                </c:pt>
                <c:pt idx="15">
                  <c:v>2.7314228098518845</c:v>
                </c:pt>
                <c:pt idx="16">
                  <c:v>2.7966655467789812</c:v>
                </c:pt>
                <c:pt idx="17">
                  <c:v>2.8578247979559404</c:v>
                </c:pt>
                <c:pt idx="18">
                  <c:v>2.914027373673445</c:v>
                </c:pt>
                <c:pt idx="19">
                  <c:v>2.9635484999360773</c:v>
                </c:pt>
                <c:pt idx="20">
                  <c:v>3.0000000000000009</c:v>
                </c:pt>
                <c:pt idx="22">
                  <c:v>1.4110768395427697</c:v>
                </c:pt>
                <c:pt idx="23">
                  <c:v>1.3405229975656312</c:v>
                </c:pt>
                <c:pt idx="24">
                  <c:v>1.2699691555884927</c:v>
                </c:pt>
                <c:pt idx="25">
                  <c:v>1.1994153136113541</c:v>
                </c:pt>
                <c:pt idx="26">
                  <c:v>1.1288614716342156</c:v>
                </c:pt>
                <c:pt idx="27">
                  <c:v>1.058307629657077</c:v>
                </c:pt>
                <c:pt idx="28">
                  <c:v>0.98775378767993849</c:v>
                </c:pt>
                <c:pt idx="29">
                  <c:v>0.91719994570279995</c:v>
                </c:pt>
                <c:pt idx="30">
                  <c:v>0.84664610372566129</c:v>
                </c:pt>
                <c:pt idx="31">
                  <c:v>0.77609226174852275</c:v>
                </c:pt>
                <c:pt idx="32">
                  <c:v>0.70553841977138432</c:v>
                </c:pt>
                <c:pt idx="33">
                  <c:v>0.63498457779424589</c:v>
                </c:pt>
                <c:pt idx="34">
                  <c:v>0.56443073581710734</c:v>
                </c:pt>
                <c:pt idx="35">
                  <c:v>0.49387689383996891</c:v>
                </c:pt>
                <c:pt idx="36">
                  <c:v>0.42332305186283042</c:v>
                </c:pt>
                <c:pt idx="37">
                  <c:v>0.35276920988569199</c:v>
                </c:pt>
                <c:pt idx="38">
                  <c:v>0.2822153679085535</c:v>
                </c:pt>
                <c:pt idx="39">
                  <c:v>0.21166152593141502</c:v>
                </c:pt>
                <c:pt idx="40">
                  <c:v>0.14110768395427653</c:v>
                </c:pt>
                <c:pt idx="41">
                  <c:v>7.0553841977138043E-2</c:v>
                </c:pt>
                <c:pt idx="42">
                  <c:v>0</c:v>
                </c:pt>
              </c:numCache>
            </c:numRef>
          </c:xVal>
          <c:yVal>
            <c:numRef>
              <c:f>Calculations!$K$25:$K$67</c:f>
              <c:numCache>
                <c:formatCode>General</c:formatCode>
                <c:ptCount val="43"/>
                <c:pt idx="0">
                  <c:v>2.8221536790855395</c:v>
                </c:pt>
                <c:pt idx="1">
                  <c:v>2.6810459951312624</c:v>
                </c:pt>
                <c:pt idx="2">
                  <c:v>2.5399383111769853</c:v>
                </c:pt>
                <c:pt idx="3">
                  <c:v>2.3988306272227082</c:v>
                </c:pt>
                <c:pt idx="4">
                  <c:v>2.2577229432684311</c:v>
                </c:pt>
                <c:pt idx="5">
                  <c:v>2.1166152593141541</c:v>
                </c:pt>
                <c:pt idx="6">
                  <c:v>1.975507575359877</c:v>
                </c:pt>
                <c:pt idx="7">
                  <c:v>1.8343998914055999</c:v>
                </c:pt>
                <c:pt idx="8">
                  <c:v>1.6932922074513226</c:v>
                </c:pt>
                <c:pt idx="9">
                  <c:v>1.5521845234970455</c:v>
                </c:pt>
                <c:pt idx="10">
                  <c:v>1.4110768395427686</c:v>
                </c:pt>
                <c:pt idx="11">
                  <c:v>1.2699691555884918</c:v>
                </c:pt>
                <c:pt idx="12">
                  <c:v>1.1288614716342147</c:v>
                </c:pt>
                <c:pt idx="13">
                  <c:v>0.98775378767993782</c:v>
                </c:pt>
                <c:pt idx="14">
                  <c:v>0.84664610372566085</c:v>
                </c:pt>
                <c:pt idx="15">
                  <c:v>0.70553841977138398</c:v>
                </c:pt>
                <c:pt idx="16">
                  <c:v>0.56443073581710701</c:v>
                </c:pt>
                <c:pt idx="17">
                  <c:v>0.42332305186283004</c:v>
                </c:pt>
                <c:pt idx="18">
                  <c:v>0.28221536790855306</c:v>
                </c:pt>
                <c:pt idx="19">
                  <c:v>0.14110768395427609</c:v>
                </c:pt>
                <c:pt idx="20">
                  <c:v>0</c:v>
                </c:pt>
                <c:pt idx="22">
                  <c:v>2.8221536790855395</c:v>
                </c:pt>
                <c:pt idx="23">
                  <c:v>2.9129868168420625</c:v>
                </c:pt>
                <c:pt idx="24">
                  <c:v>3.0020535966578721</c:v>
                </c:pt>
                <c:pt idx="25">
                  <c:v>3.0893591586976377</c:v>
                </c:pt>
                <c:pt idx="26">
                  <c:v>3.1749006976246923</c:v>
                </c:pt>
                <c:pt idx="27">
                  <c:v>3.2586671643539629</c:v>
                </c:pt>
                <c:pt idx="28">
                  <c:v>3.3406387140601543</c:v>
                </c:pt>
                <c:pt idx="29">
                  <c:v>3.4207858487698921</c:v>
                </c:pt>
                <c:pt idx="30">
                  <c:v>3.4990681720347951</c:v>
                </c:pt>
                <c:pt idx="31">
                  <c:v>3.5754326269718768</c:v>
                </c:pt>
                <c:pt idx="32">
                  <c:v>3.6498110159229729</c:v>
                </c:pt>
                <c:pt idx="33">
                  <c:v>3.7221164787995731</c:v>
                </c:pt>
                <c:pt idx="34">
                  <c:v>3.7922383958015091</c:v>
                </c:pt>
                <c:pt idx="35">
                  <c:v>3.8600347903627514</c:v>
                </c:pt>
                <c:pt idx="36">
                  <c:v>3.9253205402384772</c:v>
                </c:pt>
                <c:pt idx="37">
                  <c:v>3.987848063601414</c:v>
                </c:pt>
                <c:pt idx="38">
                  <c:v>4.0472732526146817</c:v>
                </c:pt>
                <c:pt idx="39">
                  <c:v>4.103088772899997</c:v>
                </c:pt>
                <c:pt idx="40">
                  <c:v>4.154470943937838</c:v>
                </c:pt>
                <c:pt idx="41">
                  <c:v>4.1998140328877982</c:v>
                </c:pt>
                <c:pt idx="42">
                  <c:v>4.233230518628309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56992"/>
        <c:axId val="219157568"/>
      </c:scatterChart>
      <c:valAx>
        <c:axId val="21915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Hours with Nancy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157568"/>
        <c:crosses val="autoZero"/>
        <c:crossBetween val="midCat"/>
      </c:valAx>
      <c:valAx>
        <c:axId val="21915756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Hours with Louise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9156992"/>
        <c:crosses val="autoZero"/>
        <c:crossBetween val="midCat"/>
      </c:valAx>
    </c:plotArea>
    <c:legend>
      <c:legendPos val="r"/>
      <c:legendEntry>
        <c:idx val="3"/>
        <c:delete val="1"/>
      </c:legendEntry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/>
  </sheetViews>
  <pageMargins left="0.7" right="0.7" top="0.75" bottom="0.75" header="0.3" footer="0.3"/>
  <drawing r:id="rId1"/>
  <legacy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36" workbookViewId="0">
      <selection activeCell="J6" sqref="J6"/>
    </sheetView>
  </sheetViews>
  <sheetFormatPr defaultRowHeight="15" x14ac:dyDescent="0.25"/>
  <sheetData>
    <row r="1" spans="1:10" x14ac:dyDescent="0.25">
      <c r="A1" t="s">
        <v>0</v>
      </c>
      <c r="B1">
        <v>1</v>
      </c>
      <c r="E1">
        <v>0</v>
      </c>
      <c r="F1">
        <f>y0+p0*x0</f>
        <v>4</v>
      </c>
    </row>
    <row r="2" spans="1:10" x14ac:dyDescent="0.25">
      <c r="A2" t="s">
        <v>1</v>
      </c>
      <c r="B2">
        <v>2</v>
      </c>
      <c r="E2">
        <f>x0+y0/p0</f>
        <v>2</v>
      </c>
      <c r="F2">
        <v>0</v>
      </c>
    </row>
    <row r="3" spans="1:10" x14ac:dyDescent="0.25">
      <c r="A3" t="s">
        <v>2</v>
      </c>
      <c r="B3">
        <v>2</v>
      </c>
    </row>
    <row r="4" spans="1:10" x14ac:dyDescent="0.25">
      <c r="A4" t="s">
        <v>3</v>
      </c>
      <c r="B4">
        <v>5</v>
      </c>
      <c r="E4">
        <f>0</f>
        <v>0</v>
      </c>
      <c r="F4">
        <f>y0+x0</f>
        <v>3</v>
      </c>
    </row>
    <row r="5" spans="1:10" x14ac:dyDescent="0.25">
      <c r="A5" t="s">
        <v>4</v>
      </c>
      <c r="B5">
        <f>1+1/eta</f>
        <v>1.2</v>
      </c>
      <c r="E5">
        <f>x0+y0</f>
        <v>3</v>
      </c>
      <c r="F5">
        <f>0</f>
        <v>0</v>
      </c>
    </row>
    <row r="6" spans="1:10" x14ac:dyDescent="0.25">
      <c r="A6" t="s">
        <v>13</v>
      </c>
      <c r="B6">
        <f>J6/10</f>
        <v>0.3</v>
      </c>
      <c r="J6">
        <v>3</v>
      </c>
    </row>
    <row r="7" spans="1:10" x14ac:dyDescent="0.25">
      <c r="A7" t="s">
        <v>8</v>
      </c>
      <c r="B7">
        <f>1+mrsv*(p0-1)</f>
        <v>1.3</v>
      </c>
      <c r="E7">
        <f>E4</f>
        <v>0</v>
      </c>
      <c r="F7">
        <f>F4</f>
        <v>3</v>
      </c>
    </row>
    <row r="8" spans="1:10" x14ac:dyDescent="0.25">
      <c r="A8" t="s">
        <v>7</v>
      </c>
      <c r="B8">
        <f>mrs0*x0/(mrs0*x0+y0)</f>
        <v>0.39393939393939398</v>
      </c>
      <c r="E8">
        <f>x0</f>
        <v>1</v>
      </c>
      <c r="F8">
        <f>y0</f>
        <v>2</v>
      </c>
    </row>
    <row r="9" spans="1:10" x14ac:dyDescent="0.25">
      <c r="E9">
        <f>E2</f>
        <v>2</v>
      </c>
      <c r="F9">
        <f>F2</f>
        <v>0</v>
      </c>
    </row>
    <row r="10" spans="1:10" x14ac:dyDescent="0.25">
      <c r="A10" t="s">
        <v>9</v>
      </c>
      <c r="B10">
        <f>LOG(1/theta)/LOG(1+y0/(p0*x0))</f>
        <v>1.3439544012173612</v>
      </c>
    </row>
    <row r="11" spans="1:10" x14ac:dyDescent="0.25">
      <c r="A11" t="s">
        <v>10</v>
      </c>
      <c r="B11">
        <f>LOG(1/(1-theta))/LOG(1+x0/y0)</f>
        <v>1.2350638264511273</v>
      </c>
      <c r="E11">
        <v>0</v>
      </c>
      <c r="F11">
        <f>y0+mrs0*x0</f>
        <v>3.3</v>
      </c>
    </row>
    <row r="12" spans="1:10" x14ac:dyDescent="0.25">
      <c r="E12">
        <f>x0+y0/mrs0</f>
        <v>2.5384615384615383</v>
      </c>
      <c r="F12">
        <f>0</f>
        <v>0</v>
      </c>
    </row>
    <row r="13" spans="1:10" x14ac:dyDescent="0.25">
      <c r="A13" t="s">
        <v>11</v>
      </c>
      <c r="B13">
        <f>1/(rhox-1)</f>
        <v>2.9073621284120517</v>
      </c>
    </row>
    <row r="14" spans="1:10" x14ac:dyDescent="0.25">
      <c r="A14" t="s">
        <v>12</v>
      </c>
      <c r="B14">
        <f>1/(rhoy-1)</f>
        <v>4.2541637099058809</v>
      </c>
    </row>
    <row r="15" spans="1:10" x14ac:dyDescent="0.25">
      <c r="H15" t="s">
        <v>18</v>
      </c>
    </row>
    <row r="16" spans="1:10" x14ac:dyDescent="0.25">
      <c r="A16" t="s">
        <v>14</v>
      </c>
      <c r="B16" s="1">
        <f>MAX(B13:B14)</f>
        <v>4.2541637099058809</v>
      </c>
      <c r="H16" t="s">
        <v>17</v>
      </c>
    </row>
    <row r="17" spans="1:11" x14ac:dyDescent="0.25">
      <c r="A17" t="s">
        <v>15</v>
      </c>
      <c r="B17">
        <f>1+1/etamax</f>
        <v>1.2350638264511273</v>
      </c>
    </row>
    <row r="19" spans="1:11" x14ac:dyDescent="0.25">
      <c r="A19" t="s">
        <v>19</v>
      </c>
      <c r="B19">
        <f>((1-theta)*((y0+x0*p0)/y0)^rhomax)^(1/rhomax)</f>
        <v>1.3333333333333335</v>
      </c>
    </row>
    <row r="20" spans="1:11" x14ac:dyDescent="0.25">
      <c r="A20" t="s">
        <v>20</v>
      </c>
      <c r="B20">
        <f>(theta*(((x0+y0)/x0)^rhomax))^(1/rhomax)</f>
        <v>1.4110768395427697</v>
      </c>
    </row>
    <row r="21" spans="1:11" x14ac:dyDescent="0.25">
      <c r="A21" t="s">
        <v>16</v>
      </c>
    </row>
    <row r="22" spans="1:11" x14ac:dyDescent="0.25">
      <c r="A22" t="str">
        <f>"theta="&amp;ROUND(theta,2)&amp;",  ETAmin="&amp;ROUND(etamax,2)</f>
        <v>theta=0.39,  ETAmin=4.25</v>
      </c>
    </row>
    <row r="23" spans="1:11" x14ac:dyDescent="0.25">
      <c r="F23" t="s">
        <v>21</v>
      </c>
      <c r="H23" t="s">
        <v>22</v>
      </c>
      <c r="J23" t="s">
        <v>23</v>
      </c>
    </row>
    <row r="24" spans="1:11" x14ac:dyDescent="0.25">
      <c r="B24" s="2" t="s">
        <v>5</v>
      </c>
      <c r="C24" s="2" t="s">
        <v>6</v>
      </c>
      <c r="D24" s="2" t="s">
        <v>5</v>
      </c>
      <c r="E24" s="2" t="s">
        <v>6</v>
      </c>
      <c r="F24" s="2" t="s">
        <v>5</v>
      </c>
      <c r="G24" s="2" t="s">
        <v>6</v>
      </c>
      <c r="H24" s="2" t="s">
        <v>5</v>
      </c>
      <c r="I24" s="2" t="s">
        <v>6</v>
      </c>
      <c r="J24" s="2" t="s">
        <v>5</v>
      </c>
      <c r="K24" s="2" t="s">
        <v>6</v>
      </c>
    </row>
    <row r="25" spans="1:11" x14ac:dyDescent="0.25">
      <c r="B25">
        <f t="shared" ref="B25:B45" si="0">x0*((1-(1-theta)*(C25/y0)^rhox)/theta)^(1/rhox)</f>
        <v>1.0000000000000002</v>
      </c>
      <c r="C25">
        <f>y0</f>
        <v>2</v>
      </c>
      <c r="D25">
        <f t="shared" ref="D25:D45" si="1">x0*((1-(1-theta)*(E25/y0)^rhoy)/theta)^(1/rhoy)</f>
        <v>1.0000000000000002</v>
      </c>
      <c r="E25">
        <f>y0</f>
        <v>2</v>
      </c>
      <c r="F25">
        <f t="shared" ref="F25:F45" si="2">x0*((1-(1-theta)*(G25/y0)^rhomax)/theta)^(1/rhomax)</f>
        <v>1.0000000000000002</v>
      </c>
      <c r="G25">
        <f>y0</f>
        <v>2</v>
      </c>
      <c r="H25">
        <f t="shared" ref="H25:H45" si="3">uMoney*F25</f>
        <v>1.3333333333333337</v>
      </c>
      <c r="I25">
        <f t="shared" ref="I25:I45" si="4">uMoney*G25</f>
        <v>2.666666666666667</v>
      </c>
      <c r="J25">
        <f t="shared" ref="J25:J45" si="5">uTime*F25</f>
        <v>1.41107683954277</v>
      </c>
      <c r="K25">
        <f t="shared" ref="K25:K45" si="6">uTime*G25</f>
        <v>2.8221536790855395</v>
      </c>
    </row>
    <row r="26" spans="1:11" x14ac:dyDescent="0.25">
      <c r="B26">
        <f t="shared" si="0"/>
        <v>1.0752948204479504</v>
      </c>
      <c r="C26">
        <f t="shared" ref="C26:C44" si="7">C25-y0/20</f>
        <v>1.9</v>
      </c>
      <c r="D26">
        <f t="shared" si="1"/>
        <v>1.0758024316957024</v>
      </c>
      <c r="E26">
        <f t="shared" ref="E26:E44" si="8">E25-y0/20</f>
        <v>1.9</v>
      </c>
      <c r="F26">
        <f t="shared" si="2"/>
        <v>1.0758024316957024</v>
      </c>
      <c r="G26">
        <f t="shared" ref="G26:G44" si="9">G25-y0/20</f>
        <v>1.9</v>
      </c>
      <c r="H26">
        <f t="shared" si="3"/>
        <v>1.4344032422609367</v>
      </c>
      <c r="I26">
        <f t="shared" si="4"/>
        <v>2.5333333333333337</v>
      </c>
      <c r="J26">
        <f t="shared" si="5"/>
        <v>1.5180398952895982</v>
      </c>
      <c r="K26">
        <f t="shared" si="6"/>
        <v>2.6810459951312624</v>
      </c>
    </row>
    <row r="27" spans="1:11" x14ac:dyDescent="0.25">
      <c r="B27">
        <f t="shared" si="0"/>
        <v>1.1475116636535658</v>
      </c>
      <c r="C27">
        <f t="shared" si="7"/>
        <v>1.7999999999999998</v>
      </c>
      <c r="D27">
        <f t="shared" si="1"/>
        <v>1.1494582617723057</v>
      </c>
      <c r="E27">
        <f t="shared" si="8"/>
        <v>1.7999999999999998</v>
      </c>
      <c r="F27">
        <f t="shared" si="2"/>
        <v>1.1494582617723057</v>
      </c>
      <c r="G27">
        <f t="shared" si="9"/>
        <v>1.7999999999999998</v>
      </c>
      <c r="H27">
        <f t="shared" si="3"/>
        <v>1.5326110156964077</v>
      </c>
      <c r="I27">
        <f t="shared" si="4"/>
        <v>2.4</v>
      </c>
      <c r="J27">
        <f t="shared" si="5"/>
        <v>1.6219739312079908</v>
      </c>
      <c r="K27">
        <f t="shared" si="6"/>
        <v>2.5399383111769853</v>
      </c>
    </row>
    <row r="28" spans="1:11" x14ac:dyDescent="0.25">
      <c r="B28">
        <f t="shared" si="0"/>
        <v>1.2168717237504052</v>
      </c>
      <c r="C28">
        <f t="shared" si="7"/>
        <v>1.6999999999999997</v>
      </c>
      <c r="D28">
        <f t="shared" si="1"/>
        <v>1.2210848373606125</v>
      </c>
      <c r="E28">
        <f t="shared" si="8"/>
        <v>1.6999999999999997</v>
      </c>
      <c r="F28">
        <f t="shared" si="2"/>
        <v>1.2210848373606125</v>
      </c>
      <c r="G28">
        <f t="shared" si="9"/>
        <v>1.6999999999999997</v>
      </c>
      <c r="H28">
        <f t="shared" si="3"/>
        <v>1.6281131164808167</v>
      </c>
      <c r="I28">
        <f t="shared" si="4"/>
        <v>2.2666666666666666</v>
      </c>
      <c r="J28">
        <f t="shared" si="5"/>
        <v>1.7230445331164101</v>
      </c>
      <c r="K28">
        <f t="shared" si="6"/>
        <v>2.3988306272227082</v>
      </c>
    </row>
    <row r="29" spans="1:11" x14ac:dyDescent="0.25">
      <c r="B29">
        <f t="shared" si="0"/>
        <v>1.2835462033310354</v>
      </c>
      <c r="C29">
        <f t="shared" si="7"/>
        <v>1.5999999999999996</v>
      </c>
      <c r="D29">
        <f t="shared" si="1"/>
        <v>1.290772033646552</v>
      </c>
      <c r="E29">
        <f t="shared" si="8"/>
        <v>1.5999999999999996</v>
      </c>
      <c r="F29">
        <f t="shared" si="2"/>
        <v>1.290772033646552</v>
      </c>
      <c r="G29">
        <f t="shared" si="9"/>
        <v>1.5999999999999996</v>
      </c>
      <c r="H29">
        <f t="shared" si="3"/>
        <v>1.7210293781954029</v>
      </c>
      <c r="I29">
        <f t="shared" si="4"/>
        <v>2.1333333333333333</v>
      </c>
      <c r="J29">
        <f t="shared" si="5"/>
        <v>1.8213785218081702</v>
      </c>
      <c r="K29">
        <f t="shared" si="6"/>
        <v>2.2577229432684311</v>
      </c>
    </row>
    <row r="30" spans="1:11" x14ac:dyDescent="0.25">
      <c r="B30">
        <f t="shared" si="0"/>
        <v>1.3476671969568452</v>
      </c>
      <c r="C30">
        <f t="shared" si="7"/>
        <v>1.4999999999999996</v>
      </c>
      <c r="D30">
        <f t="shared" si="1"/>
        <v>1.3585871671448173</v>
      </c>
      <c r="E30">
        <f t="shared" si="8"/>
        <v>1.4999999999999996</v>
      </c>
      <c r="F30">
        <f t="shared" si="2"/>
        <v>1.3585871671448173</v>
      </c>
      <c r="G30">
        <f t="shared" si="9"/>
        <v>1.4999999999999996</v>
      </c>
      <c r="H30">
        <f t="shared" si="3"/>
        <v>1.8114495561930899</v>
      </c>
      <c r="I30">
        <f t="shared" si="4"/>
        <v>1.9999999999999996</v>
      </c>
      <c r="J30">
        <f t="shared" si="5"/>
        <v>1.9170708860580734</v>
      </c>
      <c r="K30">
        <f t="shared" si="6"/>
        <v>2.1166152593141541</v>
      </c>
    </row>
    <row r="31" spans="1:11" x14ac:dyDescent="0.25">
      <c r="B31">
        <f t="shared" si="0"/>
        <v>1.4093349814730904</v>
      </c>
      <c r="C31">
        <f t="shared" si="7"/>
        <v>1.3999999999999995</v>
      </c>
      <c r="D31">
        <f t="shared" si="1"/>
        <v>1.4245782451338926</v>
      </c>
      <c r="E31">
        <f t="shared" si="8"/>
        <v>1.3999999999999995</v>
      </c>
      <c r="F31">
        <f t="shared" si="2"/>
        <v>1.4245782451338926</v>
      </c>
      <c r="G31">
        <f t="shared" si="9"/>
        <v>1.3999999999999995</v>
      </c>
      <c r="H31">
        <f t="shared" si="3"/>
        <v>1.8994376601785237</v>
      </c>
      <c r="I31">
        <f t="shared" si="4"/>
        <v>1.8666666666666663</v>
      </c>
      <c r="J31">
        <f t="shared" si="5"/>
        <v>2.0101893678249185</v>
      </c>
      <c r="K31">
        <f t="shared" si="6"/>
        <v>1.975507575359877</v>
      </c>
    </row>
    <row r="32" spans="1:11" x14ac:dyDescent="0.25">
      <c r="B32">
        <f t="shared" si="0"/>
        <v>1.4686228628791</v>
      </c>
      <c r="C32">
        <f t="shared" si="7"/>
        <v>1.2999999999999994</v>
      </c>
      <c r="D32">
        <f t="shared" si="1"/>
        <v>1.4887759938072325</v>
      </c>
      <c r="E32">
        <f t="shared" si="8"/>
        <v>1.2999999999999994</v>
      </c>
      <c r="F32">
        <f t="shared" si="2"/>
        <v>1.4887759938072325</v>
      </c>
      <c r="G32">
        <f t="shared" si="9"/>
        <v>1.2999999999999994</v>
      </c>
      <c r="H32">
        <f t="shared" si="3"/>
        <v>1.9850346584096434</v>
      </c>
      <c r="I32">
        <f t="shared" si="4"/>
        <v>1.7333333333333327</v>
      </c>
      <c r="J32">
        <f t="shared" si="5"/>
        <v>2.1007773241286558</v>
      </c>
      <c r="K32">
        <f t="shared" si="6"/>
        <v>1.8343998914055999</v>
      </c>
    </row>
    <row r="33" spans="2:11" x14ac:dyDescent="0.25">
      <c r="B33">
        <f t="shared" si="0"/>
        <v>1.5255802432442005</v>
      </c>
      <c r="C33">
        <f t="shared" si="7"/>
        <v>1.1999999999999993</v>
      </c>
      <c r="D33">
        <f t="shared" si="1"/>
        <v>1.5511949074916198</v>
      </c>
      <c r="E33">
        <f t="shared" si="8"/>
        <v>1.1999999999999993</v>
      </c>
      <c r="F33">
        <f t="shared" si="2"/>
        <v>1.5511949074916198</v>
      </c>
      <c r="G33">
        <f t="shared" si="9"/>
        <v>1.1999999999999993</v>
      </c>
      <c r="H33">
        <f t="shared" si="3"/>
        <v>2.0682598766554934</v>
      </c>
      <c r="I33">
        <f t="shared" si="4"/>
        <v>1.5999999999999992</v>
      </c>
      <c r="J33">
        <f t="shared" si="5"/>
        <v>2.188855207578114</v>
      </c>
      <c r="K33">
        <f t="shared" si="6"/>
        <v>1.6932922074513226</v>
      </c>
    </row>
    <row r="34" spans="2:11" x14ac:dyDescent="0.25">
      <c r="B34">
        <f t="shared" si="0"/>
        <v>1.5802342707798152</v>
      </c>
      <c r="C34">
        <f t="shared" si="7"/>
        <v>1.0999999999999992</v>
      </c>
      <c r="D34">
        <f t="shared" si="1"/>
        <v>1.6118334199765252</v>
      </c>
      <c r="E34">
        <f t="shared" si="8"/>
        <v>1.0999999999999992</v>
      </c>
      <c r="F34">
        <f t="shared" si="2"/>
        <v>1.6118334199765252</v>
      </c>
      <c r="G34">
        <f t="shared" si="9"/>
        <v>1.0999999999999992</v>
      </c>
      <c r="H34">
        <f t="shared" si="3"/>
        <v>2.1491112266353674</v>
      </c>
      <c r="I34">
        <f t="shared" si="4"/>
        <v>1.4666666666666657</v>
      </c>
      <c r="J34">
        <f t="shared" si="5"/>
        <v>2.2744208081298889</v>
      </c>
      <c r="K34">
        <f t="shared" si="6"/>
        <v>1.5521845234970455</v>
      </c>
    </row>
    <row r="35" spans="2:11" x14ac:dyDescent="0.25">
      <c r="B35">
        <f t="shared" si="0"/>
        <v>1.6325902234194491</v>
      </c>
      <c r="C35">
        <f t="shared" si="7"/>
        <v>0.99999999999999922</v>
      </c>
      <c r="D35">
        <f t="shared" si="1"/>
        <v>1.6706731772491732</v>
      </c>
      <c r="E35">
        <f t="shared" si="8"/>
        <v>0.99999999999999922</v>
      </c>
      <c r="F35">
        <f t="shared" si="2"/>
        <v>1.6706731772491732</v>
      </c>
      <c r="G35">
        <f t="shared" si="9"/>
        <v>0.99999999999999922</v>
      </c>
      <c r="H35">
        <f t="shared" si="3"/>
        <v>2.2275642363322312</v>
      </c>
      <c r="I35">
        <f t="shared" si="4"/>
        <v>1.3333333333333324</v>
      </c>
      <c r="J35">
        <f t="shared" si="5"/>
        <v>2.3574482268616408</v>
      </c>
      <c r="K35">
        <f t="shared" si="6"/>
        <v>1.4110768395427686</v>
      </c>
    </row>
    <row r="36" spans="2:11" x14ac:dyDescent="0.25">
      <c r="B36">
        <f t="shared" si="0"/>
        <v>1.6826305896583504</v>
      </c>
      <c r="C36">
        <f t="shared" si="7"/>
        <v>0.89999999999999925</v>
      </c>
      <c r="D36">
        <f t="shared" si="1"/>
        <v>1.7276772558383235</v>
      </c>
      <c r="E36">
        <f t="shared" si="8"/>
        <v>0.89999999999999925</v>
      </c>
      <c r="F36">
        <f t="shared" si="2"/>
        <v>1.7276772558383235</v>
      </c>
      <c r="G36">
        <f t="shared" si="9"/>
        <v>0.89999999999999925</v>
      </c>
      <c r="H36">
        <f t="shared" si="3"/>
        <v>2.3035696744510985</v>
      </c>
      <c r="I36">
        <f t="shared" si="4"/>
        <v>1.1999999999999991</v>
      </c>
      <c r="J36">
        <f t="shared" si="5"/>
        <v>2.437885361918267</v>
      </c>
      <c r="K36">
        <f t="shared" si="6"/>
        <v>1.2699691555884918</v>
      </c>
    </row>
    <row r="37" spans="2:11" x14ac:dyDescent="0.25">
      <c r="B37">
        <f t="shared" si="0"/>
        <v>1.730312595429955</v>
      </c>
      <c r="C37">
        <f t="shared" si="7"/>
        <v>0.79999999999999927</v>
      </c>
      <c r="D37">
        <f t="shared" si="1"/>
        <v>1.7827869809037251</v>
      </c>
      <c r="E37">
        <f t="shared" si="8"/>
        <v>0.79999999999999927</v>
      </c>
      <c r="F37">
        <f t="shared" si="2"/>
        <v>1.7827869809037251</v>
      </c>
      <c r="G37">
        <f t="shared" si="9"/>
        <v>0.79999999999999927</v>
      </c>
      <c r="H37">
        <f t="shared" si="3"/>
        <v>2.3770493078716339</v>
      </c>
      <c r="I37">
        <f t="shared" si="4"/>
        <v>1.0666666666666658</v>
      </c>
      <c r="J37">
        <f t="shared" si="5"/>
        <v>2.5156494185916247</v>
      </c>
      <c r="K37">
        <f t="shared" si="6"/>
        <v>1.1288614716342147</v>
      </c>
    </row>
    <row r="38" spans="2:11" x14ac:dyDescent="0.25">
      <c r="B38">
        <f t="shared" si="0"/>
        <v>1.7755636069466065</v>
      </c>
      <c r="C38">
        <f t="shared" si="7"/>
        <v>0.69999999999999929</v>
      </c>
      <c r="D38">
        <f t="shared" si="1"/>
        <v>1.8359166798005979</v>
      </c>
      <c r="E38">
        <f t="shared" si="8"/>
        <v>0.69999999999999929</v>
      </c>
      <c r="F38">
        <f t="shared" si="2"/>
        <v>1.8359166798005979</v>
      </c>
      <c r="G38">
        <f t="shared" si="9"/>
        <v>0.69999999999999929</v>
      </c>
      <c r="H38">
        <f t="shared" si="3"/>
        <v>2.4478889064007974</v>
      </c>
      <c r="I38">
        <f t="shared" si="4"/>
        <v>0.93333333333333246</v>
      </c>
      <c r="J38">
        <f t="shared" si="5"/>
        <v>2.5906195061968829</v>
      </c>
      <c r="K38">
        <f t="shared" si="6"/>
        <v>0.98775378767993782</v>
      </c>
    </row>
    <row r="39" spans="2:11" x14ac:dyDescent="0.25">
      <c r="B39">
        <f t="shared" si="0"/>
        <v>1.8182732709185312</v>
      </c>
      <c r="C39">
        <f t="shared" si="7"/>
        <v>0.59999999999999931</v>
      </c>
      <c r="D39">
        <f t="shared" si="1"/>
        <v>1.8869451030523721</v>
      </c>
      <c r="E39">
        <f t="shared" si="8"/>
        <v>0.59999999999999931</v>
      </c>
      <c r="F39">
        <f t="shared" si="2"/>
        <v>1.8869451030523721</v>
      </c>
      <c r="G39">
        <f t="shared" si="9"/>
        <v>0.59999999999999931</v>
      </c>
      <c r="H39">
        <f t="shared" si="3"/>
        <v>2.5159268040698297</v>
      </c>
      <c r="I39">
        <f t="shared" si="4"/>
        <v>0.79999999999999916</v>
      </c>
      <c r="J39">
        <f t="shared" si="5"/>
        <v>2.6626245324058471</v>
      </c>
      <c r="K39">
        <f t="shared" si="6"/>
        <v>0.84664610372566085</v>
      </c>
    </row>
    <row r="40" spans="2:11" x14ac:dyDescent="0.25">
      <c r="B40">
        <f t="shared" si="0"/>
        <v>1.858280093247143</v>
      </c>
      <c r="C40">
        <f t="shared" si="7"/>
        <v>0.49999999999999933</v>
      </c>
      <c r="D40">
        <f t="shared" si="1"/>
        <v>1.9357009719874261</v>
      </c>
      <c r="E40">
        <f t="shared" si="8"/>
        <v>0.49999999999999933</v>
      </c>
      <c r="F40">
        <f t="shared" si="2"/>
        <v>1.9357009719874261</v>
      </c>
      <c r="G40">
        <f t="shared" si="9"/>
        <v>0.49999999999999933</v>
      </c>
      <c r="H40">
        <f t="shared" si="3"/>
        <v>2.5809346293165683</v>
      </c>
      <c r="I40">
        <f t="shared" si="4"/>
        <v>0.66666666666666585</v>
      </c>
      <c r="J40">
        <f t="shared" si="5"/>
        <v>2.7314228098518845</v>
      </c>
      <c r="K40">
        <f t="shared" si="6"/>
        <v>0.70553841977138398</v>
      </c>
    </row>
    <row r="41" spans="2:11" x14ac:dyDescent="0.25">
      <c r="B41">
        <f t="shared" si="0"/>
        <v>1.8953474746254313</v>
      </c>
      <c r="C41">
        <f t="shared" si="7"/>
        <v>0.39999999999999936</v>
      </c>
      <c r="D41">
        <f t="shared" si="1"/>
        <v>1.9819371053423163</v>
      </c>
      <c r="E41">
        <f t="shared" si="8"/>
        <v>0.39999999999999936</v>
      </c>
      <c r="F41">
        <f t="shared" si="2"/>
        <v>1.9819371053423163</v>
      </c>
      <c r="G41">
        <f t="shared" si="9"/>
        <v>0.39999999999999936</v>
      </c>
      <c r="H41">
        <f t="shared" si="3"/>
        <v>2.6425828071230888</v>
      </c>
      <c r="I41">
        <f t="shared" si="4"/>
        <v>0.53333333333333255</v>
      </c>
      <c r="J41">
        <f t="shared" si="5"/>
        <v>2.7966655467789812</v>
      </c>
      <c r="K41">
        <f t="shared" si="6"/>
        <v>0.56443073581710701</v>
      </c>
    </row>
    <row r="42" spans="2:11" x14ac:dyDescent="0.25">
      <c r="B42">
        <f t="shared" si="0"/>
        <v>1.9291170359103824</v>
      </c>
      <c r="C42">
        <f t="shared" si="7"/>
        <v>0.29999999999999938</v>
      </c>
      <c r="D42">
        <f t="shared" si="1"/>
        <v>2.0252793596144341</v>
      </c>
      <c r="E42">
        <f t="shared" si="8"/>
        <v>0.29999999999999938</v>
      </c>
      <c r="F42">
        <f t="shared" si="2"/>
        <v>2.0252793596144341</v>
      </c>
      <c r="G42">
        <f t="shared" si="9"/>
        <v>0.29999999999999938</v>
      </c>
      <c r="H42">
        <f t="shared" si="3"/>
        <v>2.7003724794859125</v>
      </c>
      <c r="I42">
        <f t="shared" si="4"/>
        <v>0.39999999999999919</v>
      </c>
      <c r="J42">
        <f t="shared" si="5"/>
        <v>2.8578247979559404</v>
      </c>
      <c r="K42">
        <f t="shared" si="6"/>
        <v>0.42332305186283004</v>
      </c>
    </row>
    <row r="43" spans="2:11" x14ac:dyDescent="0.25">
      <c r="B43">
        <f t="shared" si="0"/>
        <v>1.9590034076386773</v>
      </c>
      <c r="C43">
        <f t="shared" si="7"/>
        <v>0.19999999999999937</v>
      </c>
      <c r="D43">
        <f t="shared" si="1"/>
        <v>2.0651089239177614</v>
      </c>
      <c r="E43">
        <f t="shared" si="8"/>
        <v>0.19999999999999937</v>
      </c>
      <c r="F43">
        <f t="shared" si="2"/>
        <v>2.0651089239177614</v>
      </c>
      <c r="G43">
        <f t="shared" si="9"/>
        <v>0.19999999999999937</v>
      </c>
      <c r="H43">
        <f t="shared" si="3"/>
        <v>2.753478565223682</v>
      </c>
      <c r="I43">
        <f t="shared" si="4"/>
        <v>0.26666666666666589</v>
      </c>
      <c r="J43">
        <f t="shared" si="5"/>
        <v>2.914027373673445</v>
      </c>
      <c r="K43">
        <f t="shared" si="6"/>
        <v>0.28221536790855306</v>
      </c>
    </row>
    <row r="44" spans="2:11" x14ac:dyDescent="0.25">
      <c r="B44">
        <f t="shared" si="0"/>
        <v>1.9838846467613662</v>
      </c>
      <c r="C44">
        <f t="shared" si="7"/>
        <v>9.9999999999999367E-2</v>
      </c>
      <c r="D44">
        <f t="shared" si="1"/>
        <v>2.1002034877819651</v>
      </c>
      <c r="E44">
        <f t="shared" si="8"/>
        <v>9.9999999999999367E-2</v>
      </c>
      <c r="F44">
        <f t="shared" si="2"/>
        <v>2.1002034877819651</v>
      </c>
      <c r="G44">
        <f t="shared" si="9"/>
        <v>9.9999999999999367E-2</v>
      </c>
      <c r="H44">
        <f t="shared" si="3"/>
        <v>2.8002713170426206</v>
      </c>
      <c r="I44">
        <f t="shared" si="4"/>
        <v>0.1333333333333325</v>
      </c>
      <c r="J44">
        <f t="shared" si="5"/>
        <v>2.9635484999360773</v>
      </c>
      <c r="K44">
        <f t="shared" si="6"/>
        <v>0.14110768395427609</v>
      </c>
    </row>
    <row r="45" spans="2:11" x14ac:dyDescent="0.25">
      <c r="B45">
        <f t="shared" si="0"/>
        <v>2</v>
      </c>
      <c r="C45">
        <v>0</v>
      </c>
      <c r="D45">
        <f t="shared" si="1"/>
        <v>2.1260358868706888</v>
      </c>
      <c r="E45">
        <v>0</v>
      </c>
      <c r="F45">
        <f t="shared" si="2"/>
        <v>2.1260358868706888</v>
      </c>
      <c r="G45">
        <v>0</v>
      </c>
      <c r="H45">
        <f t="shared" si="3"/>
        <v>2.8347145158275855</v>
      </c>
      <c r="I45">
        <f t="shared" si="4"/>
        <v>0</v>
      </c>
      <c r="J45">
        <f t="shared" si="5"/>
        <v>3.0000000000000009</v>
      </c>
      <c r="K45">
        <f t="shared" si="6"/>
        <v>0</v>
      </c>
    </row>
    <row r="47" spans="2:11" x14ac:dyDescent="0.25">
      <c r="B47">
        <f>x0</f>
        <v>1</v>
      </c>
      <c r="C47">
        <f t="shared" ref="C47:C67" si="10">y0*((1-theta*B47^rhox)/(1-theta))^(1/rhox)</f>
        <v>2</v>
      </c>
      <c r="D47">
        <f>x0</f>
        <v>1</v>
      </c>
      <c r="E47">
        <f t="shared" ref="E47:E67" si="11">y0*((1-theta*D47^rhoy)/(1-theta))^(1/rhoy)</f>
        <v>2</v>
      </c>
      <c r="F47">
        <f>x0</f>
        <v>1</v>
      </c>
      <c r="G47">
        <f t="shared" ref="G47:G67" si="12">y0*((1-theta*F47^rhomax)/(1-theta))^(1/rhomax)</f>
        <v>2</v>
      </c>
      <c r="H47">
        <f t="shared" ref="H47:H67" si="13">uMoney*F47</f>
        <v>1.3333333333333335</v>
      </c>
      <c r="I47">
        <f t="shared" ref="I47:I67" si="14">uMoney*G47</f>
        <v>2.666666666666667</v>
      </c>
      <c r="J47">
        <f t="shared" ref="J47:J67" si="15">uTime*F47</f>
        <v>1.4110768395427697</v>
      </c>
      <c r="K47">
        <f t="shared" ref="K47:K67" si="16">uTime*G47</f>
        <v>2.8221536790855395</v>
      </c>
    </row>
    <row r="48" spans="2:11" x14ac:dyDescent="0.25">
      <c r="B48">
        <f t="shared" ref="B48:B66" si="17">B47-x0/20</f>
        <v>0.95</v>
      </c>
      <c r="C48">
        <f t="shared" si="10"/>
        <v>2.0640841389350242</v>
      </c>
      <c r="D48">
        <f t="shared" ref="D48:D66" si="18">D47-x0/20</f>
        <v>0.95</v>
      </c>
      <c r="E48">
        <f t="shared" si="11"/>
        <v>2.0643715035291454</v>
      </c>
      <c r="F48">
        <f t="shared" ref="F48:F66" si="19">F47-x0/20</f>
        <v>0.95</v>
      </c>
      <c r="G48">
        <f t="shared" si="12"/>
        <v>2.0643715035291454</v>
      </c>
      <c r="H48">
        <f t="shared" si="13"/>
        <v>1.2666666666666668</v>
      </c>
      <c r="I48">
        <f t="shared" si="14"/>
        <v>2.752495338038861</v>
      </c>
      <c r="J48">
        <f t="shared" si="15"/>
        <v>1.3405229975656312</v>
      </c>
      <c r="K48">
        <f t="shared" si="16"/>
        <v>2.9129868168420625</v>
      </c>
    </row>
    <row r="49" spans="2:11" x14ac:dyDescent="0.25">
      <c r="B49">
        <f t="shared" si="17"/>
        <v>0.89999999999999991</v>
      </c>
      <c r="C49">
        <f t="shared" si="10"/>
        <v>2.1263588143346936</v>
      </c>
      <c r="D49">
        <f t="shared" si="18"/>
        <v>0.89999999999999991</v>
      </c>
      <c r="E49">
        <f t="shared" si="11"/>
        <v>2.1274912269346191</v>
      </c>
      <c r="F49">
        <f t="shared" si="19"/>
        <v>0.89999999999999991</v>
      </c>
      <c r="G49">
        <f t="shared" si="12"/>
        <v>2.1274912269346191</v>
      </c>
      <c r="H49">
        <f t="shared" si="13"/>
        <v>1.2</v>
      </c>
      <c r="I49">
        <f t="shared" si="14"/>
        <v>2.8366549692461591</v>
      </c>
      <c r="J49">
        <f t="shared" si="15"/>
        <v>1.2699691555884927</v>
      </c>
      <c r="K49">
        <f t="shared" si="16"/>
        <v>3.0020535966578721</v>
      </c>
    </row>
    <row r="50" spans="2:11" x14ac:dyDescent="0.25">
      <c r="B50">
        <f t="shared" si="17"/>
        <v>0.84999999999999987</v>
      </c>
      <c r="C50">
        <f t="shared" si="10"/>
        <v>2.1868504594736562</v>
      </c>
      <c r="D50">
        <f t="shared" si="18"/>
        <v>0.84999999999999987</v>
      </c>
      <c r="E50">
        <f t="shared" si="11"/>
        <v>2.1893628129412717</v>
      </c>
      <c r="F50">
        <f t="shared" si="19"/>
        <v>0.84999999999999987</v>
      </c>
      <c r="G50">
        <f t="shared" si="12"/>
        <v>2.1893628129412717</v>
      </c>
      <c r="H50">
        <f t="shared" si="13"/>
        <v>1.1333333333333333</v>
      </c>
      <c r="I50">
        <f t="shared" si="14"/>
        <v>2.9191504172550293</v>
      </c>
      <c r="J50">
        <f t="shared" si="15"/>
        <v>1.1994153136113541</v>
      </c>
      <c r="K50">
        <f t="shared" si="16"/>
        <v>3.0893591586976377</v>
      </c>
    </row>
    <row r="51" spans="2:11" x14ac:dyDescent="0.25">
      <c r="B51">
        <f t="shared" si="17"/>
        <v>0.79999999999999982</v>
      </c>
      <c r="C51">
        <f t="shared" si="10"/>
        <v>2.2455765583511687</v>
      </c>
      <c r="D51">
        <f t="shared" si="18"/>
        <v>0.79999999999999982</v>
      </c>
      <c r="E51">
        <f t="shared" si="11"/>
        <v>2.2499842734669597</v>
      </c>
      <c r="F51">
        <f t="shared" si="19"/>
        <v>0.79999999999999982</v>
      </c>
      <c r="G51">
        <f t="shared" si="12"/>
        <v>2.2499842734669597</v>
      </c>
      <c r="H51">
        <f t="shared" si="13"/>
        <v>1.0666666666666667</v>
      </c>
      <c r="I51">
        <f t="shared" si="14"/>
        <v>2.9999790312892798</v>
      </c>
      <c r="J51">
        <f t="shared" si="15"/>
        <v>1.1288614716342156</v>
      </c>
      <c r="K51">
        <f t="shared" si="16"/>
        <v>3.1749006976246923</v>
      </c>
    </row>
    <row r="52" spans="2:11" x14ac:dyDescent="0.25">
      <c r="B52">
        <f t="shared" si="17"/>
        <v>0.74999999999999978</v>
      </c>
      <c r="C52">
        <f t="shared" si="10"/>
        <v>2.3025458311176035</v>
      </c>
      <c r="D52">
        <f t="shared" si="18"/>
        <v>0.74999999999999978</v>
      </c>
      <c r="E52">
        <f t="shared" si="11"/>
        <v>2.3093477782612224</v>
      </c>
      <c r="F52">
        <f t="shared" si="19"/>
        <v>0.74999999999999978</v>
      </c>
      <c r="G52">
        <f t="shared" si="12"/>
        <v>2.3093477782612224</v>
      </c>
      <c r="H52">
        <f t="shared" si="13"/>
        <v>0.99999999999999978</v>
      </c>
      <c r="I52">
        <f t="shared" si="14"/>
        <v>3.0791303710149633</v>
      </c>
      <c r="J52">
        <f t="shared" si="15"/>
        <v>1.058307629657077</v>
      </c>
      <c r="K52">
        <f t="shared" si="16"/>
        <v>3.2586671643539629</v>
      </c>
    </row>
    <row r="53" spans="2:11" x14ac:dyDescent="0.25">
      <c r="B53">
        <f t="shared" si="17"/>
        <v>0.69999999999999973</v>
      </c>
      <c r="C53">
        <f t="shared" si="10"/>
        <v>2.3577581550572306</v>
      </c>
      <c r="D53">
        <f t="shared" si="18"/>
        <v>0.69999999999999973</v>
      </c>
      <c r="E53">
        <f t="shared" si="11"/>
        <v>2.3674392637204784</v>
      </c>
      <c r="F53">
        <f t="shared" si="19"/>
        <v>0.69999999999999973</v>
      </c>
      <c r="G53">
        <f t="shared" si="12"/>
        <v>2.3674392637204784</v>
      </c>
      <c r="H53">
        <f t="shared" si="13"/>
        <v>0.93333333333333313</v>
      </c>
      <c r="I53">
        <f t="shared" si="14"/>
        <v>3.1565856849606382</v>
      </c>
      <c r="J53">
        <f t="shared" si="15"/>
        <v>0.98775378767993849</v>
      </c>
      <c r="K53">
        <f t="shared" si="16"/>
        <v>3.3406387140601543</v>
      </c>
    </row>
    <row r="54" spans="2:11" x14ac:dyDescent="0.25">
      <c r="B54">
        <f t="shared" si="17"/>
        <v>0.64999999999999969</v>
      </c>
      <c r="C54">
        <f t="shared" si="10"/>
        <v>2.4112042005341827</v>
      </c>
      <c r="D54">
        <f t="shared" si="18"/>
        <v>0.64999999999999969</v>
      </c>
      <c r="E54">
        <f t="shared" si="11"/>
        <v>2.424237825261399</v>
      </c>
      <c r="F54">
        <f t="shared" si="19"/>
        <v>0.64999999999999969</v>
      </c>
      <c r="G54">
        <f t="shared" si="12"/>
        <v>2.424237825261399</v>
      </c>
      <c r="H54">
        <f t="shared" si="13"/>
        <v>0.86666666666666636</v>
      </c>
      <c r="I54">
        <f t="shared" si="14"/>
        <v>3.2323171003485323</v>
      </c>
      <c r="J54">
        <f t="shared" si="15"/>
        <v>0.91719994570279995</v>
      </c>
      <c r="K54">
        <f t="shared" si="16"/>
        <v>3.4207858487698921</v>
      </c>
    </row>
    <row r="55" spans="2:11" x14ac:dyDescent="0.25">
      <c r="B55">
        <f t="shared" si="17"/>
        <v>0.59999999999999964</v>
      </c>
      <c r="C55">
        <f t="shared" si="10"/>
        <v>2.4628647355424542</v>
      </c>
      <c r="D55">
        <f t="shared" si="18"/>
        <v>0.59999999999999964</v>
      </c>
      <c r="E55">
        <f t="shared" si="11"/>
        <v>2.479714834784331</v>
      </c>
      <c r="F55">
        <f t="shared" si="19"/>
        <v>0.59999999999999964</v>
      </c>
      <c r="G55">
        <f t="shared" si="12"/>
        <v>2.479714834784331</v>
      </c>
      <c r="H55">
        <f t="shared" si="13"/>
        <v>0.7999999999999996</v>
      </c>
      <c r="I55">
        <f t="shared" si="14"/>
        <v>3.3062864463791084</v>
      </c>
      <c r="J55">
        <f t="shared" si="15"/>
        <v>0.84664610372566129</v>
      </c>
      <c r="K55">
        <f t="shared" si="16"/>
        <v>3.4990681720347951</v>
      </c>
    </row>
    <row r="56" spans="2:11" x14ac:dyDescent="0.25">
      <c r="B56">
        <f t="shared" si="17"/>
        <v>0.5499999999999996</v>
      </c>
      <c r="C56">
        <f t="shared" si="10"/>
        <v>2.5127095172193132</v>
      </c>
      <c r="D56">
        <f t="shared" si="18"/>
        <v>0.5499999999999996</v>
      </c>
      <c r="E56">
        <f t="shared" si="11"/>
        <v>2.5338326920101828</v>
      </c>
      <c r="F56">
        <f t="shared" si="19"/>
        <v>0.5499999999999996</v>
      </c>
      <c r="G56">
        <f t="shared" si="12"/>
        <v>2.5338326920101828</v>
      </c>
      <c r="H56">
        <f t="shared" si="13"/>
        <v>0.73333333333333284</v>
      </c>
      <c r="I56">
        <f t="shared" si="14"/>
        <v>3.3784435893469107</v>
      </c>
      <c r="J56">
        <f t="shared" si="15"/>
        <v>0.77609226174852275</v>
      </c>
      <c r="K56">
        <f t="shared" si="16"/>
        <v>3.5754326269718768</v>
      </c>
    </row>
    <row r="57" spans="2:11" x14ac:dyDescent="0.25">
      <c r="B57">
        <f t="shared" si="17"/>
        <v>0.49999999999999961</v>
      </c>
      <c r="C57">
        <f t="shared" si="10"/>
        <v>2.5606956358119737</v>
      </c>
      <c r="D57">
        <f t="shared" si="18"/>
        <v>0.49999999999999961</v>
      </c>
      <c r="E57">
        <f t="shared" si="11"/>
        <v>2.586543066716068</v>
      </c>
      <c r="F57">
        <f t="shared" si="19"/>
        <v>0.49999999999999961</v>
      </c>
      <c r="G57">
        <f t="shared" si="12"/>
        <v>2.586543066716068</v>
      </c>
      <c r="H57">
        <f t="shared" si="13"/>
        <v>0.66666666666666619</v>
      </c>
      <c r="I57">
        <f t="shared" si="14"/>
        <v>3.4487240889547577</v>
      </c>
      <c r="J57">
        <f t="shared" si="15"/>
        <v>0.70553841977138432</v>
      </c>
      <c r="K57">
        <f t="shared" si="16"/>
        <v>3.6498110159229729</v>
      </c>
    </row>
    <row r="58" spans="2:11" x14ac:dyDescent="0.25">
      <c r="B58">
        <f t="shared" si="17"/>
        <v>0.44999999999999962</v>
      </c>
      <c r="C58">
        <f t="shared" si="10"/>
        <v>2.6067650915843652</v>
      </c>
      <c r="D58">
        <f t="shared" si="18"/>
        <v>0.44999999999999962</v>
      </c>
      <c r="E58">
        <f t="shared" si="11"/>
        <v>2.6377844030135509</v>
      </c>
      <c r="F58">
        <f t="shared" si="19"/>
        <v>0.44999999999999962</v>
      </c>
      <c r="G58">
        <f t="shared" si="12"/>
        <v>2.6377844030135509</v>
      </c>
      <c r="H58">
        <f t="shared" si="13"/>
        <v>0.59999999999999953</v>
      </c>
      <c r="I58">
        <f t="shared" si="14"/>
        <v>3.517045870684735</v>
      </c>
      <c r="J58">
        <f t="shared" si="15"/>
        <v>0.63498457779424589</v>
      </c>
      <c r="K58">
        <f t="shared" si="16"/>
        <v>3.7221164787995731</v>
      </c>
    </row>
    <row r="59" spans="2:11" x14ac:dyDescent="0.25">
      <c r="B59">
        <f t="shared" si="17"/>
        <v>0.39999999999999963</v>
      </c>
      <c r="C59">
        <f t="shared" si="10"/>
        <v>2.6508412398719221</v>
      </c>
      <c r="D59">
        <f t="shared" si="18"/>
        <v>0.39999999999999963</v>
      </c>
      <c r="E59">
        <f t="shared" si="11"/>
        <v>2.6874783070143122</v>
      </c>
      <c r="F59">
        <f t="shared" si="19"/>
        <v>0.39999999999999963</v>
      </c>
      <c r="G59">
        <f t="shared" si="12"/>
        <v>2.6874783070143122</v>
      </c>
      <c r="H59">
        <f t="shared" si="13"/>
        <v>0.53333333333333288</v>
      </c>
      <c r="I59">
        <f t="shared" si="14"/>
        <v>3.5833044093524169</v>
      </c>
      <c r="J59">
        <f t="shared" si="15"/>
        <v>0.56443073581710734</v>
      </c>
      <c r="K59">
        <f t="shared" si="16"/>
        <v>3.7922383958015091</v>
      </c>
    </row>
    <row r="60" spans="2:11" x14ac:dyDescent="0.25">
      <c r="B60">
        <f t="shared" si="17"/>
        <v>0.34999999999999964</v>
      </c>
      <c r="C60">
        <f t="shared" si="10"/>
        <v>2.6928234756400529</v>
      </c>
      <c r="D60">
        <f t="shared" si="18"/>
        <v>0.34999999999999964</v>
      </c>
      <c r="E60">
        <f t="shared" si="11"/>
        <v>2.7355241629601941</v>
      </c>
      <c r="F60">
        <f t="shared" si="19"/>
        <v>0.34999999999999964</v>
      </c>
      <c r="G60">
        <f t="shared" si="12"/>
        <v>2.7355241629601941</v>
      </c>
      <c r="H60">
        <f t="shared" si="13"/>
        <v>0.46666666666666623</v>
      </c>
      <c r="I60">
        <f t="shared" si="14"/>
        <v>3.6473655506135927</v>
      </c>
      <c r="J60">
        <f t="shared" si="15"/>
        <v>0.49387689383996891</v>
      </c>
      <c r="K60">
        <f t="shared" si="16"/>
        <v>3.8600347903627514</v>
      </c>
    </row>
    <row r="61" spans="2:11" x14ac:dyDescent="0.25">
      <c r="B61">
        <f t="shared" si="17"/>
        <v>0.29999999999999966</v>
      </c>
      <c r="C61">
        <f t="shared" si="10"/>
        <v>2.732579016201659</v>
      </c>
      <c r="D61">
        <f t="shared" si="18"/>
        <v>0.29999999999999966</v>
      </c>
      <c r="E61">
        <f t="shared" si="11"/>
        <v>2.7817907786725464</v>
      </c>
      <c r="F61">
        <f t="shared" si="19"/>
        <v>0.29999999999999966</v>
      </c>
      <c r="G61">
        <f t="shared" si="12"/>
        <v>2.7817907786725464</v>
      </c>
      <c r="H61">
        <f t="shared" si="13"/>
        <v>0.39999999999999958</v>
      </c>
      <c r="I61">
        <f t="shared" si="14"/>
        <v>3.7090543715633957</v>
      </c>
      <c r="J61">
        <f t="shared" si="15"/>
        <v>0.42332305186283042</v>
      </c>
      <c r="K61">
        <f t="shared" si="16"/>
        <v>3.9253205402384772</v>
      </c>
    </row>
    <row r="62" spans="2:11" x14ac:dyDescent="0.25">
      <c r="B62">
        <f t="shared" si="17"/>
        <v>0.24999999999999967</v>
      </c>
      <c r="C62">
        <f t="shared" si="10"/>
        <v>2.769929560265735</v>
      </c>
      <c r="D62">
        <f t="shared" si="18"/>
        <v>0.24999999999999967</v>
      </c>
      <c r="E62">
        <f t="shared" si="11"/>
        <v>2.8261026982014625</v>
      </c>
      <c r="F62">
        <f t="shared" si="19"/>
        <v>0.24999999999999967</v>
      </c>
      <c r="G62">
        <f t="shared" si="12"/>
        <v>2.8261026982014625</v>
      </c>
      <c r="H62">
        <f t="shared" si="13"/>
        <v>0.33333333333333293</v>
      </c>
      <c r="I62">
        <f t="shared" si="14"/>
        <v>3.7681369309352837</v>
      </c>
      <c r="J62">
        <f t="shared" si="15"/>
        <v>0.35276920988569199</v>
      </c>
      <c r="K62">
        <f t="shared" si="16"/>
        <v>3.987848063601414</v>
      </c>
    </row>
    <row r="63" spans="2:11" x14ac:dyDescent="0.25">
      <c r="B63">
        <f t="shared" si="17"/>
        <v>0.19999999999999968</v>
      </c>
      <c r="C63">
        <f t="shared" si="10"/>
        <v>2.8046280765100771</v>
      </c>
      <c r="D63">
        <f t="shared" si="18"/>
        <v>0.19999999999999968</v>
      </c>
      <c r="E63">
        <f t="shared" si="11"/>
        <v>2.8682160596768895</v>
      </c>
      <c r="F63">
        <f t="shared" si="19"/>
        <v>0.19999999999999968</v>
      </c>
      <c r="G63">
        <f t="shared" si="12"/>
        <v>2.8682160596768895</v>
      </c>
      <c r="H63">
        <f t="shared" si="13"/>
        <v>0.26666666666666627</v>
      </c>
      <c r="I63">
        <f t="shared" si="14"/>
        <v>3.8242880795691865</v>
      </c>
      <c r="J63">
        <f t="shared" si="15"/>
        <v>0.2822153679085535</v>
      </c>
      <c r="K63">
        <f t="shared" si="16"/>
        <v>4.0472732526146817</v>
      </c>
    </row>
    <row r="64" spans="2:11" x14ac:dyDescent="0.25">
      <c r="B64">
        <f t="shared" si="17"/>
        <v>0.14999999999999969</v>
      </c>
      <c r="C64">
        <f t="shared" si="10"/>
        <v>2.8363141909739533</v>
      </c>
      <c r="D64">
        <f t="shared" si="18"/>
        <v>0.14999999999999969</v>
      </c>
      <c r="E64">
        <f t="shared" si="11"/>
        <v>2.9077713260672029</v>
      </c>
      <c r="F64">
        <f t="shared" si="19"/>
        <v>0.14999999999999969</v>
      </c>
      <c r="G64">
        <f t="shared" si="12"/>
        <v>2.9077713260672029</v>
      </c>
      <c r="H64">
        <f t="shared" si="13"/>
        <v>0.19999999999999959</v>
      </c>
      <c r="I64">
        <f t="shared" si="14"/>
        <v>3.8770284347562711</v>
      </c>
      <c r="J64">
        <f t="shared" si="15"/>
        <v>0.21166152593141502</v>
      </c>
      <c r="K64">
        <f t="shared" si="16"/>
        <v>4.103088772899997</v>
      </c>
    </row>
    <row r="65" spans="2:11" x14ac:dyDescent="0.25">
      <c r="B65">
        <f t="shared" si="17"/>
        <v>9.9999999999999686E-2</v>
      </c>
      <c r="C65">
        <f t="shared" si="10"/>
        <v>2.8644142946382978</v>
      </c>
      <c r="D65">
        <f t="shared" si="18"/>
        <v>9.9999999999999686E-2</v>
      </c>
      <c r="E65">
        <f t="shared" si="11"/>
        <v>2.9441847725911288</v>
      </c>
      <c r="F65">
        <f t="shared" si="19"/>
        <v>9.9999999999999686E-2</v>
      </c>
      <c r="G65">
        <f t="shared" si="12"/>
        <v>2.9441847725911288</v>
      </c>
      <c r="H65">
        <f t="shared" si="13"/>
        <v>0.13333333333333294</v>
      </c>
      <c r="I65">
        <f t="shared" si="14"/>
        <v>3.925579696788172</v>
      </c>
      <c r="J65">
        <f t="shared" si="15"/>
        <v>0.14110768395427653</v>
      </c>
      <c r="K65">
        <f t="shared" si="16"/>
        <v>4.154470943937838</v>
      </c>
    </row>
    <row r="66" spans="2:11" x14ac:dyDescent="0.25">
      <c r="B66">
        <f t="shared" si="17"/>
        <v>4.9999999999999684E-2</v>
      </c>
      <c r="C66">
        <f t="shared" si="10"/>
        <v>2.8878485983324755</v>
      </c>
      <c r="D66">
        <f t="shared" si="18"/>
        <v>4.9999999999999684E-2</v>
      </c>
      <c r="E66">
        <f t="shared" si="11"/>
        <v>2.9763184507008571</v>
      </c>
      <c r="F66">
        <f t="shared" si="19"/>
        <v>4.9999999999999684E-2</v>
      </c>
      <c r="G66">
        <f t="shared" si="12"/>
        <v>2.9763184507008571</v>
      </c>
      <c r="H66">
        <f t="shared" si="13"/>
        <v>6.6666666666666249E-2</v>
      </c>
      <c r="I66">
        <f t="shared" si="14"/>
        <v>3.9684246009344766</v>
      </c>
      <c r="J66">
        <f t="shared" si="15"/>
        <v>7.0553841977138043E-2</v>
      </c>
      <c r="K66">
        <f t="shared" si="16"/>
        <v>4.1998140328877982</v>
      </c>
    </row>
    <row r="67" spans="2:11" x14ac:dyDescent="0.25">
      <c r="B67">
        <v>0</v>
      </c>
      <c r="C67">
        <f t="shared" si="10"/>
        <v>2.9030458621483666</v>
      </c>
      <c r="D67">
        <v>0</v>
      </c>
      <c r="E67">
        <f t="shared" si="11"/>
        <v>3</v>
      </c>
      <c r="F67">
        <v>0</v>
      </c>
      <c r="G67">
        <f t="shared" si="12"/>
        <v>3</v>
      </c>
      <c r="H67">
        <f t="shared" si="13"/>
        <v>0</v>
      </c>
      <c r="I67">
        <f t="shared" si="14"/>
        <v>4</v>
      </c>
      <c r="J67">
        <f t="shared" si="15"/>
        <v>0</v>
      </c>
      <c r="K67">
        <f t="shared" si="16"/>
        <v>4.233230518628309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6" baseType="lpstr">
      <vt:lpstr>Calculations</vt:lpstr>
      <vt:lpstr>Chart</vt:lpstr>
      <vt:lpstr>eta</vt:lpstr>
      <vt:lpstr>etamax</vt:lpstr>
      <vt:lpstr>mrs0</vt:lpstr>
      <vt:lpstr>mrsv</vt:lpstr>
      <vt:lpstr>p0</vt:lpstr>
      <vt:lpstr>rho</vt:lpstr>
      <vt:lpstr>rhomax</vt:lpstr>
      <vt:lpstr>rhox</vt:lpstr>
      <vt:lpstr>rhoy</vt:lpstr>
      <vt:lpstr>theta</vt:lpstr>
      <vt:lpstr>uMoney</vt:lpstr>
      <vt:lpstr>uTime</vt:lpstr>
      <vt:lpstr>x0</vt:lpstr>
      <vt:lpstr>y0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tfrutherford</dc:creator>
  <cp:lastModifiedBy>tfrutherford</cp:lastModifiedBy>
  <dcterms:created xsi:type="dcterms:W3CDTF">2012-12-19T03:16:53Z</dcterms:created>
  <dcterms:modified xsi:type="dcterms:W3CDTF">2012-12-20T16:16:55Z</dcterms:modified>
</cp:coreProperties>
</file>