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chr\Desktop\blueNOTE\working_copy\Documentation\Talks\MIT\figures\"/>
    </mc:Choice>
  </mc:AlternateContent>
  <bookViews>
    <workbookView xWindow="0" yWindow="0" windowWidth="22605" windowHeight="10095"/>
  </bookViews>
  <sheets>
    <sheet name="Chart2" sheetId="5" r:id="rId1"/>
    <sheet name="Sheet3" sheetId="4" r:id="rId2"/>
    <sheet name="Sheet1" sheetId="1" r:id="rId3"/>
    <sheet name="Sheet2" sheetId="3" r:id="rId4"/>
  </sheets>
  <calcPr calcId="171027"/>
  <pivotCaches>
    <pivotCache cacheId="1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<sst xmlns="http://schemas.openxmlformats.org/spreadsheetml/2006/main" count="209" uniqueCount="28">
  <si>
    <t>State</t>
  </si>
  <si>
    <t>Coal</t>
  </si>
  <si>
    <t>Petroleum</t>
  </si>
  <si>
    <t>Natural Gas</t>
  </si>
  <si>
    <t>Total</t>
  </si>
  <si>
    <t>California</t>
  </si>
  <si>
    <t>Florida</t>
  </si>
  <si>
    <t>Illinois</t>
  </si>
  <si>
    <t>Pennsylvania</t>
  </si>
  <si>
    <t>Texas</t>
  </si>
  <si>
    <t>United States</t>
  </si>
  <si>
    <t>EIA</t>
  </si>
  <si>
    <t>blueNOTE</t>
  </si>
  <si>
    <t>Database</t>
  </si>
  <si>
    <t>Item</t>
  </si>
  <si>
    <t>Value</t>
  </si>
  <si>
    <t>Column Labels</t>
  </si>
  <si>
    <t>Grand Total</t>
  </si>
  <si>
    <t>Row Labels</t>
  </si>
  <si>
    <t>California Total</t>
  </si>
  <si>
    <t>Florida Total</t>
  </si>
  <si>
    <t>Illinois Total</t>
  </si>
  <si>
    <t>Pennsylvania Total</t>
  </si>
  <si>
    <t>Texas Total</t>
  </si>
  <si>
    <t>United States Total</t>
  </si>
  <si>
    <t>Sum of Value</t>
  </si>
  <si>
    <t>EIA (2015)</t>
  </si>
  <si>
    <t>blueNOTE (2014)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</si>
</sst>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[carbon.xlsx]Sheet3!PivotTable1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tx1"/>
          </a:solidFill>
          <a:ln w="9525">
            <a:solidFill>
              <a:schemeClr val="tx1"/>
            </a:solidFill>
          </a:ln>
          <a:effectLst/>
        </c:spPr>
        <c:marker>
          <c:symbol val="none"/>
        </c:marker>
      </c:pivotFmt>
      <c:pivotFmt>
        <c:idx val="5"/>
        <c:spPr>
          <a:solidFill>
            <a:srgbClr val="00B0F0"/>
          </a:solidFill>
          <a:ln>
            <a:solidFill>
              <a:schemeClr val="tx1"/>
            </a:solidFill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Sheet3!$B$3:$B$4</c:f>
              <c:strCache>
                <c:ptCount val="1"/>
                <c:pt idx="0">
                  <c:v>EIA (2015)</c:v>
                </c:pt>
              </c:strCache>
            </c:strRef>
          </c:tx>
          <c:spPr>
            <a:solidFill>
              <a:schemeClr val="tx1"/>
            </a:solidFill>
            <a:ln w="9525">
              <a:solidFill>
                <a:schemeClr val="tx1"/>
              </a:solidFill>
            </a:ln>
            <a:effectLst/>
          </c:spPr>
          <c:invertIfNegative val="0"/>
          <c:cat>
            <c:multiLvlStrRef>
              <c:f>Sheet3!$A$5:$A$41</c:f>
              <c:multiLvlStrCache>
                <c:ptCount val="24"/>
                <c:lvl>
                  <c:pt idx="0">
                    <c:v>Coal</c:v>
                  </c:pt>
                  <c:pt idx="1">
                    <c:v>Natural Gas</c:v>
                  </c:pt>
                  <c:pt idx="2">
                    <c:v>Petroleum</c:v>
                  </c:pt>
                  <c:pt idx="3">
                    <c:v>Total</c:v>
                  </c:pt>
                  <c:pt idx="4">
                    <c:v>Coal</c:v>
                  </c:pt>
                  <c:pt idx="5">
                    <c:v>Natural Gas</c:v>
                  </c:pt>
                  <c:pt idx="6">
                    <c:v>Petroleum</c:v>
                  </c:pt>
                  <c:pt idx="7">
                    <c:v>Total</c:v>
                  </c:pt>
                  <c:pt idx="8">
                    <c:v>Coal</c:v>
                  </c:pt>
                  <c:pt idx="9">
                    <c:v>Natural Gas</c:v>
                  </c:pt>
                  <c:pt idx="10">
                    <c:v>Petroleum</c:v>
                  </c:pt>
                  <c:pt idx="11">
                    <c:v>Total</c:v>
                  </c:pt>
                  <c:pt idx="12">
                    <c:v>Coal</c:v>
                  </c:pt>
                  <c:pt idx="13">
                    <c:v>Natural Gas</c:v>
                  </c:pt>
                  <c:pt idx="14">
                    <c:v>Petroleum</c:v>
                  </c:pt>
                  <c:pt idx="15">
                    <c:v>Total</c:v>
                  </c:pt>
                  <c:pt idx="16">
                    <c:v>Coal</c:v>
                  </c:pt>
                  <c:pt idx="17">
                    <c:v>Natural Gas</c:v>
                  </c:pt>
                  <c:pt idx="18">
                    <c:v>Petroleum</c:v>
                  </c:pt>
                  <c:pt idx="19">
                    <c:v>Total</c:v>
                  </c:pt>
                  <c:pt idx="20">
                    <c:v>Coal</c:v>
                  </c:pt>
                  <c:pt idx="21">
                    <c:v>Natural Gas</c:v>
                  </c:pt>
                  <c:pt idx="22">
                    <c:v>Petroleum</c:v>
                  </c:pt>
                  <c:pt idx="23">
                    <c:v>Total</c:v>
                  </c:pt>
                </c:lvl>
                <c:lvl>
                  <c:pt idx="0">
                    <c:v>Florida</c:v>
                  </c:pt>
                  <c:pt idx="4">
                    <c:v>Illinois</c:v>
                  </c:pt>
                  <c:pt idx="8">
                    <c:v>Pennsylvania</c:v>
                  </c:pt>
                  <c:pt idx="12">
                    <c:v>California</c:v>
                  </c:pt>
                  <c:pt idx="16">
                    <c:v>Texas</c:v>
                  </c:pt>
                  <c:pt idx="20">
                    <c:v>United States</c:v>
                  </c:pt>
                </c:lvl>
              </c:multiLvlStrCache>
            </c:multiLvlStrRef>
          </c:cat>
          <c:val>
            <c:numRef>
              <c:f>Sheet3!$B$5:$B$41</c:f>
              <c:numCache>
                <c:formatCode>General</c:formatCode>
                <c:ptCount val="24"/>
                <c:pt idx="0">
                  <c:v>44.051383911965999</c:v>
                </c:pt>
                <c:pt idx="1">
                  <c:v>72.491854233333001</c:v>
                </c:pt>
                <c:pt idx="2">
                  <c:v>114.86419408136</c:v>
                </c:pt>
                <c:pt idx="3">
                  <c:v>231.40743222666001</c:v>
                </c:pt>
                <c:pt idx="4">
                  <c:v>80.214453369509997</c:v>
                </c:pt>
                <c:pt idx="5">
                  <c:v>53.650795219999999</c:v>
                </c:pt>
                <c:pt idx="6">
                  <c:v>85.371540491125003</c:v>
                </c:pt>
                <c:pt idx="7">
                  <c:v>219.23678908063999</c:v>
                </c:pt>
                <c:pt idx="8">
                  <c:v>82.569264930401005</c:v>
                </c:pt>
                <c:pt idx="9">
                  <c:v>71.346148573332997</c:v>
                </c:pt>
                <c:pt idx="10">
                  <c:v>79.232241944386004</c:v>
                </c:pt>
                <c:pt idx="11">
                  <c:v>233.14765544811999</c:v>
                </c:pt>
                <c:pt idx="12">
                  <c:v>2.9104164890095001</c:v>
                </c:pt>
                <c:pt idx="13">
                  <c:v>126.36283462</c:v>
                </c:pt>
                <c:pt idx="14">
                  <c:v>234.27544983143</c:v>
                </c:pt>
                <c:pt idx="15">
                  <c:v>363.54870094044003</c:v>
                </c:pt>
                <c:pt idx="16">
                  <c:v>126.57754080068</c:v>
                </c:pt>
                <c:pt idx="17">
                  <c:v>216.00356915488001</c:v>
                </c:pt>
                <c:pt idx="18">
                  <c:v>283.25921977239</c:v>
                </c:pt>
                <c:pt idx="19">
                  <c:v>625.84032972795001</c:v>
                </c:pt>
                <c:pt idx="20">
                  <c:v>1466.6903480906999</c:v>
                </c:pt>
                <c:pt idx="21">
                  <c:v>1481.5630347694</c:v>
                </c:pt>
                <c:pt idx="22">
                  <c:v>2301.0243367654002</c:v>
                </c:pt>
                <c:pt idx="23">
                  <c:v>5249.2777196255001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15-4EEC-98F7-CC632880D0B3}"/>
            </c:ext>
          </c:extLst>
        </c:ser>
        <c:ser>
          <c:idx val="1"/>
          <c:order val="1"/>
          <c:tx>
            <c:strRef>
              <c:f>Sheet3!$C$3:$C$4</c:f>
              <c:strCache>
                <c:ptCount val="1"/>
                <c:pt idx="0">
                  <c:v>blueNOTE (2014)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multiLvlStrRef>
              <c:f>Sheet3!$A$5:$A$41</c:f>
              <c:multiLvlStrCache>
                <c:ptCount val="24"/>
                <c:lvl>
                  <c:pt idx="0">
                    <c:v>Coal</c:v>
                  </c:pt>
                  <c:pt idx="1">
                    <c:v>Natural Gas</c:v>
                  </c:pt>
                  <c:pt idx="2">
                    <c:v>Petroleum</c:v>
                  </c:pt>
                  <c:pt idx="3">
                    <c:v>Total</c:v>
                  </c:pt>
                  <c:pt idx="4">
                    <c:v>Coal</c:v>
                  </c:pt>
                  <c:pt idx="5">
                    <c:v>Natural Gas</c:v>
                  </c:pt>
                  <c:pt idx="6">
                    <c:v>Petroleum</c:v>
                  </c:pt>
                  <c:pt idx="7">
                    <c:v>Total</c:v>
                  </c:pt>
                  <c:pt idx="8">
                    <c:v>Coal</c:v>
                  </c:pt>
                  <c:pt idx="9">
                    <c:v>Natural Gas</c:v>
                  </c:pt>
                  <c:pt idx="10">
                    <c:v>Petroleum</c:v>
                  </c:pt>
                  <c:pt idx="11">
                    <c:v>Total</c:v>
                  </c:pt>
                  <c:pt idx="12">
                    <c:v>Coal</c:v>
                  </c:pt>
                  <c:pt idx="13">
                    <c:v>Natural Gas</c:v>
                  </c:pt>
                  <c:pt idx="14">
                    <c:v>Petroleum</c:v>
                  </c:pt>
                  <c:pt idx="15">
                    <c:v>Total</c:v>
                  </c:pt>
                  <c:pt idx="16">
                    <c:v>Coal</c:v>
                  </c:pt>
                  <c:pt idx="17">
                    <c:v>Natural Gas</c:v>
                  </c:pt>
                  <c:pt idx="18">
                    <c:v>Petroleum</c:v>
                  </c:pt>
                  <c:pt idx="19">
                    <c:v>Total</c:v>
                  </c:pt>
                  <c:pt idx="20">
                    <c:v>Coal</c:v>
                  </c:pt>
                  <c:pt idx="21">
                    <c:v>Natural Gas</c:v>
                  </c:pt>
                  <c:pt idx="22">
                    <c:v>Petroleum</c:v>
                  </c:pt>
                  <c:pt idx="23">
                    <c:v>Total</c:v>
                  </c:pt>
                </c:lvl>
                <c:lvl>
                  <c:pt idx="0">
                    <c:v>Florida</c:v>
                  </c:pt>
                  <c:pt idx="4">
                    <c:v>Illinois</c:v>
                  </c:pt>
                  <c:pt idx="8">
                    <c:v>Pennsylvania</c:v>
                  </c:pt>
                  <c:pt idx="12">
                    <c:v>California</c:v>
                  </c:pt>
                  <c:pt idx="16">
                    <c:v>Texas</c:v>
                  </c:pt>
                  <c:pt idx="20">
                    <c:v>United States</c:v>
                  </c:pt>
                </c:lvl>
              </c:multiLvlStrCache>
            </c:multiLvlStrRef>
          </c:cat>
          <c:val>
            <c:numRef>
              <c:f>Sheet3!$C$5:$C$41</c:f>
              <c:numCache>
                <c:formatCode>General</c:formatCode>
                <c:ptCount val="24"/>
                <c:pt idx="0">
                  <c:v>53.194000000000003</c:v>
                </c:pt>
                <c:pt idx="1">
                  <c:v>65.873000000000005</c:v>
                </c:pt>
                <c:pt idx="2">
                  <c:v>112.333</c:v>
                </c:pt>
                <c:pt idx="3">
                  <c:v>231.4</c:v>
                </c:pt>
                <c:pt idx="4">
                  <c:v>97.052000000000007</c:v>
                </c:pt>
                <c:pt idx="5">
                  <c:v>57.725000000000001</c:v>
                </c:pt>
                <c:pt idx="6">
                  <c:v>90.590999999999994</c:v>
                </c:pt>
                <c:pt idx="7">
                  <c:v>245.369</c:v>
                </c:pt>
                <c:pt idx="8">
                  <c:v>99.051000000000002</c:v>
                </c:pt>
                <c:pt idx="9">
                  <c:v>68.572000000000003</c:v>
                </c:pt>
                <c:pt idx="10">
                  <c:v>89.581000000000003</c:v>
                </c:pt>
                <c:pt idx="11">
                  <c:v>257.20400000000001</c:v>
                </c:pt>
                <c:pt idx="12">
                  <c:v>3.7650000000000001</c:v>
                </c:pt>
                <c:pt idx="13">
                  <c:v>119.761</c:v>
                </c:pt>
                <c:pt idx="14">
                  <c:v>245.852</c:v>
                </c:pt>
                <c:pt idx="15">
                  <c:v>369.37799999999999</c:v>
                </c:pt>
                <c:pt idx="16">
                  <c:v>151.221</c:v>
                </c:pt>
                <c:pt idx="17">
                  <c:v>200.73599999999999</c:v>
                </c:pt>
                <c:pt idx="18">
                  <c:v>457.52300000000002</c:v>
                </c:pt>
                <c:pt idx="19">
                  <c:v>809.48099999999999</c:v>
                </c:pt>
                <c:pt idx="20">
                  <c:v>1715.9380000000001</c:v>
                </c:pt>
                <c:pt idx="21">
                  <c:v>1407.242</c:v>
                </c:pt>
                <c:pt idx="22">
                  <c:v>2618.8960000000002</c:v>
                </c:pt>
                <c:pt idx="23">
                  <c:v>5742.076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15-4EEC-98F7-CC632880D0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3631144"/>
        <c:axId val="443631472"/>
      </c:barChart>
      <c:catAx>
        <c:axId val="443631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443631472"/>
        <c:crosses val="autoZero"/>
        <c:auto val="1"/>
        <c:lblAlgn val="ctr"/>
        <c:lblOffset val="100"/>
        <c:noMultiLvlLbl val="0"/>
      </c:catAx>
      <c:valAx>
        <c:axId val="4436314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mbria" panose="02040503050406030204" pitchFamily="18" charset="0"/>
                    <a:ea typeface="Cambria" panose="02040503050406030204" pitchFamily="18" charset="0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  <a:latin typeface="Cambria" panose="02040503050406030204" pitchFamily="18" charset="0"/>
                    <a:ea typeface="Cambria" panose="02040503050406030204" pitchFamily="18" charset="0"/>
                  </a:rPr>
                  <a:t>Million metric tons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Cambria" panose="02040503050406030204" pitchFamily="18" charset="0"/>
                  <a:ea typeface="Cambria" panose="02040503050406030204" pitchFamily="18" charset="0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443631144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3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325763" cy="45807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99261A-1EA9-4881-8B95-AF5886250F2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ndrew Schreiber" refreshedDate="43243.240400000002" createdVersion="6" refreshedVersion="6" minRefreshableVersion="3" recordCount="48">
  <cacheSource type="worksheet">
    <worksheetSource ref="A1:D49" sheet="Sheet1"/>
  </cacheSource>
  <cacheFields count="4">
    <cacheField name="State" numFmtId="0">
      <sharedItems count="6">
        <s v="Texas"/>
        <s v="California"/>
        <s v="Pennsylvania"/>
        <s v="Florida"/>
        <s v="Illinois"/>
        <s v="United States"/>
      </sharedItems>
    </cacheField>
    <cacheField name="Database" numFmtId="0">
      <sharedItems count="4">
        <s v="EIA (2015)"/>
        <s v="blueNOTE (2014)"/>
        <s v="EIA" u="1"/>
        <s v="blueNOTE" u="1"/>
      </sharedItems>
    </cacheField>
    <cacheField name="Item" numFmtId="0">
      <sharedItems count="4">
        <s v="Coal"/>
        <s v="Petroleum"/>
        <s v="Natural Gas"/>
        <s v="Total"/>
      </sharedItems>
    </cacheField>
    <cacheField name="Value" numFmtId="0">
      <sharedItems containsSemiMixedTypes="0" containsString="0" containsNumber="1" minValue="2.9104164890095001" maxValue="5742.0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  <x v="0"/>
    <n v="126.57754080068"/>
  </r>
  <r>
    <x v="1"/>
    <x v="0"/>
    <x v="0"/>
    <n v="2.9104164890095001"/>
  </r>
  <r>
    <x v="2"/>
    <x v="0"/>
    <x v="0"/>
    <n v="82.569264930401005"/>
  </r>
  <r>
    <x v="3"/>
    <x v="0"/>
    <x v="0"/>
    <n v="44.051383911965999"/>
  </r>
  <r>
    <x v="4"/>
    <x v="0"/>
    <x v="0"/>
    <n v="80.214453369509997"/>
  </r>
  <r>
    <x v="5"/>
    <x v="0"/>
    <x v="0"/>
    <n v="1466.6903480906999"/>
  </r>
  <r>
    <x v="0"/>
    <x v="1"/>
    <x v="0"/>
    <n v="151.221"/>
  </r>
  <r>
    <x v="1"/>
    <x v="1"/>
    <x v="0"/>
    <n v="3.7650000000000001"/>
  </r>
  <r>
    <x v="2"/>
    <x v="1"/>
    <x v="0"/>
    <n v="99.051000000000002"/>
  </r>
  <r>
    <x v="3"/>
    <x v="1"/>
    <x v="0"/>
    <n v="53.194000000000003"/>
  </r>
  <r>
    <x v="4"/>
    <x v="1"/>
    <x v="0"/>
    <n v="97.052000000000007"/>
  </r>
  <r>
    <x v="5"/>
    <x v="1"/>
    <x v="0"/>
    <n v="1715.9380000000001"/>
  </r>
  <r>
    <x v="0"/>
    <x v="0"/>
    <x v="1"/>
    <n v="283.25921977239"/>
  </r>
  <r>
    <x v="1"/>
    <x v="0"/>
    <x v="1"/>
    <n v="234.27544983143"/>
  </r>
  <r>
    <x v="2"/>
    <x v="0"/>
    <x v="1"/>
    <n v="79.232241944386004"/>
  </r>
  <r>
    <x v="3"/>
    <x v="0"/>
    <x v="1"/>
    <n v="114.86419408136"/>
  </r>
  <r>
    <x v="4"/>
    <x v="0"/>
    <x v="1"/>
    <n v="85.371540491125003"/>
  </r>
  <r>
    <x v="5"/>
    <x v="0"/>
    <x v="1"/>
    <n v="2301.0243367654002"/>
  </r>
  <r>
    <x v="0"/>
    <x v="1"/>
    <x v="1"/>
    <n v="457.52300000000002"/>
  </r>
  <r>
    <x v="1"/>
    <x v="1"/>
    <x v="1"/>
    <n v="245.852"/>
  </r>
  <r>
    <x v="2"/>
    <x v="1"/>
    <x v="1"/>
    <n v="89.581000000000003"/>
  </r>
  <r>
    <x v="3"/>
    <x v="1"/>
    <x v="1"/>
    <n v="112.333"/>
  </r>
  <r>
    <x v="4"/>
    <x v="1"/>
    <x v="1"/>
    <n v="90.590999999999994"/>
  </r>
  <r>
    <x v="5"/>
    <x v="1"/>
    <x v="1"/>
    <n v="2618.8960000000002"/>
  </r>
  <r>
    <x v="0"/>
    <x v="0"/>
    <x v="2"/>
    <n v="216.00356915488001"/>
  </r>
  <r>
    <x v="1"/>
    <x v="0"/>
    <x v="2"/>
    <n v="126.36283462"/>
  </r>
  <r>
    <x v="2"/>
    <x v="0"/>
    <x v="2"/>
    <n v="71.346148573332997"/>
  </r>
  <r>
    <x v="3"/>
    <x v="0"/>
    <x v="2"/>
    <n v="72.491854233333001"/>
  </r>
  <r>
    <x v="4"/>
    <x v="0"/>
    <x v="2"/>
    <n v="53.650795219999999"/>
  </r>
  <r>
    <x v="5"/>
    <x v="0"/>
    <x v="2"/>
    <n v="1481.5630347694"/>
  </r>
  <r>
    <x v="0"/>
    <x v="1"/>
    <x v="2"/>
    <n v="200.73599999999999"/>
  </r>
  <r>
    <x v="1"/>
    <x v="1"/>
    <x v="2"/>
    <n v="119.761"/>
  </r>
  <r>
    <x v="2"/>
    <x v="1"/>
    <x v="2"/>
    <n v="68.572000000000003"/>
  </r>
  <r>
    <x v="3"/>
    <x v="1"/>
    <x v="2"/>
    <n v="65.873000000000005"/>
  </r>
  <r>
    <x v="4"/>
    <x v="1"/>
    <x v="2"/>
    <n v="57.725000000000001"/>
  </r>
  <r>
    <x v="5"/>
    <x v="1"/>
    <x v="2"/>
    <n v="1407.242"/>
  </r>
  <r>
    <x v="0"/>
    <x v="0"/>
    <x v="3"/>
    <n v="625.84032972795001"/>
  </r>
  <r>
    <x v="1"/>
    <x v="0"/>
    <x v="3"/>
    <n v="363.54870094044003"/>
  </r>
  <r>
    <x v="2"/>
    <x v="0"/>
    <x v="3"/>
    <n v="233.14765544811999"/>
  </r>
  <r>
    <x v="3"/>
    <x v="0"/>
    <x v="3"/>
    <n v="231.40743222666001"/>
  </r>
  <r>
    <x v="4"/>
    <x v="0"/>
    <x v="3"/>
    <n v="219.23678908063999"/>
  </r>
  <r>
    <x v="5"/>
    <x v="0"/>
    <x v="3"/>
    <n v="5249.2777196255001"/>
  </r>
  <r>
    <x v="0"/>
    <x v="1"/>
    <x v="3"/>
    <n v="809.48099999999999"/>
  </r>
  <r>
    <x v="1"/>
    <x v="1"/>
    <x v="3"/>
    <n v="369.37799999999999"/>
  </r>
  <r>
    <x v="2"/>
    <x v="1"/>
    <x v="3"/>
    <n v="257.20400000000001"/>
  </r>
  <r>
    <x v="3"/>
    <x v="1"/>
    <x v="3"/>
    <n v="231.4"/>
  </r>
  <r>
    <x v="4"/>
    <x v="1"/>
    <x v="3"/>
    <n v="245.369"/>
  </r>
  <r>
    <x v="5"/>
    <x v="1"/>
    <x v="3"/>
    <n v="5742.07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2">
  <location ref="A3:D41" firstHeaderRow="1" firstDataRow="2" firstDataCol="1"/>
  <pivotFields count="4">
    <pivotField axis="axisRow" subtotalTop="0" showAll="0" sortType="ascending">
      <items count="7">
        <item x="1"/>
        <item x="3"/>
        <item x="4"/>
        <item x="2"/>
        <item x="0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ubtotalTop="0" showAll="0">
      <items count="5">
        <item m="1" x="3"/>
        <item m="1" x="2"/>
        <item x="0"/>
        <item x="1"/>
        <item t="default"/>
      </items>
    </pivotField>
    <pivotField axis="axisRow" subtotalTop="0" showAll="0">
      <items count="5">
        <item x="0"/>
        <item x="2"/>
        <item x="1"/>
        <item x="3"/>
        <item t="default"/>
      </items>
    </pivotField>
    <pivotField dataField="1" subtotalTop="0" showAll="0"/>
  </pivotFields>
  <rowFields count="2">
    <field x="0"/>
    <field x="2"/>
  </rowFields>
  <rowItems count="37">
    <i>
      <x v="1"/>
    </i>
    <i r="1">
      <x/>
    </i>
    <i r="1">
      <x v="1"/>
    </i>
    <i r="1">
      <x v="2"/>
    </i>
    <i r="1">
      <x v="3"/>
    </i>
    <i t="default">
      <x v="1"/>
    </i>
    <i>
      <x v="2"/>
    </i>
    <i r="1">
      <x/>
    </i>
    <i r="1">
      <x v="1"/>
    </i>
    <i r="1">
      <x v="2"/>
    </i>
    <i r="1">
      <x v="3"/>
    </i>
    <i t="default">
      <x v="2"/>
    </i>
    <i>
      <x v="3"/>
    </i>
    <i r="1">
      <x/>
    </i>
    <i r="1">
      <x v="1"/>
    </i>
    <i r="1">
      <x v="2"/>
    </i>
    <i r="1">
      <x v="3"/>
    </i>
    <i t="default">
      <x v="3"/>
    </i>
    <i>
      <x/>
    </i>
    <i r="1">
      <x/>
    </i>
    <i r="1">
      <x v="1"/>
    </i>
    <i r="1">
      <x v="2"/>
    </i>
    <i r="1">
      <x v="3"/>
    </i>
    <i t="default">
      <x/>
    </i>
    <i>
      <x v="4"/>
    </i>
    <i r="1">
      <x/>
    </i>
    <i r="1">
      <x v="1"/>
    </i>
    <i r="1">
      <x v="2"/>
    </i>
    <i r="1">
      <x v="3"/>
    </i>
    <i t="default">
      <x v="4"/>
    </i>
    <i>
      <x v="5"/>
    </i>
    <i r="1">
      <x/>
    </i>
    <i r="1">
      <x v="1"/>
    </i>
    <i r="1">
      <x v="2"/>
    </i>
    <i r="1">
      <x v="3"/>
    </i>
    <i t="default">
      <x v="5"/>
    </i>
    <i t="grand">
      <x/>
    </i>
  </rowItems>
  <colFields count="1">
    <field x="1"/>
  </colFields>
  <colItems count="3">
    <i>
      <x v="2"/>
    </i>
    <i>
      <x v="3"/>
    </i>
    <i t="grand">
      <x/>
    </i>
  </colItems>
  <dataFields count="1">
    <dataField name="Sum of Value" fld="3" baseField="0" baseItem="0"/>
  </dataFields>
  <chartFormats count="4"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1"/>
  <sheetViews>
    <sheetView workbookViewId="0">
      <selection activeCell="A5" sqref="A5"/>
    </sheetView>
  </sheetViews>
  <sheetFormatPr defaultRowHeight="15" x14ac:dyDescent="0.25"/>
  <cols>
    <col min="1" max="1" width="18.140625" bestFit="1" customWidth="1"/>
    <col min="2" max="2" width="16.28515625" bestFit="1" customWidth="1"/>
    <col min="3" max="3" width="15.85546875" bestFit="1" customWidth="1"/>
    <col min="4" max="4" width="12" bestFit="1" customWidth="1"/>
    <col min="5" max="5" width="9.85546875" bestFit="1" customWidth="1"/>
    <col min="6" max="6" width="12" bestFit="1" customWidth="1"/>
    <col min="7" max="8" width="9.85546875" bestFit="1" customWidth="1"/>
    <col min="9" max="9" width="11.85546875" bestFit="1" customWidth="1"/>
    <col min="10" max="11" width="14.5703125" bestFit="1" customWidth="1"/>
    <col min="12" max="12" width="17.85546875" bestFit="1" customWidth="1"/>
    <col min="13" max="14" width="9.85546875" bestFit="1" customWidth="1"/>
    <col min="15" max="15" width="10.85546875" bestFit="1" customWidth="1"/>
    <col min="16" max="17" width="15" bestFit="1" customWidth="1"/>
    <col min="18" max="18" width="18.140625" bestFit="1" customWidth="1"/>
    <col min="19" max="19" width="11.28515625" bestFit="1" customWidth="1"/>
  </cols>
  <sheetData>
    <row r="3" spans="1:4" x14ac:dyDescent="0.25">
      <c r="A3" s="1" t="s">
        <v>25</v>
      </c>
      <c r="B3" s="1" t="s">
        <v>16</v>
      </c>
    </row>
    <row r="4" spans="1:4" x14ac:dyDescent="0.25">
      <c r="A4" s="1" t="s">
        <v>18</v>
      </c>
      <c r="B4" t="s">
        <v>26</v>
      </c>
      <c r="C4" t="s">
        <v>27</v>
      </c>
      <c r="D4" t="s">
        <v>17</v>
      </c>
    </row>
    <row r="5" spans="1:4" x14ac:dyDescent="0.25">
      <c r="A5" s="2" t="s">
        <v>6</v>
      </c>
      <c r="B5" s="4"/>
      <c r="C5" s="4"/>
      <c r="D5" s="4"/>
    </row>
    <row r="6" spans="1:4" x14ac:dyDescent="0.25">
      <c r="A6" s="3" t="s">
        <v>1</v>
      </c>
      <c r="B6" s="4">
        <v>44.051383911965999</v>
      </c>
      <c r="C6" s="4">
        <v>53.194000000000003</v>
      </c>
      <c r="D6" s="4">
        <v>97.245383911966002</v>
      </c>
    </row>
    <row r="7" spans="1:4" x14ac:dyDescent="0.25">
      <c r="A7" s="3" t="s">
        <v>3</v>
      </c>
      <c r="B7" s="4">
        <v>72.491854233333001</v>
      </c>
      <c r="C7" s="4">
        <v>65.873000000000005</v>
      </c>
      <c r="D7" s="4">
        <v>138.36485423333301</v>
      </c>
    </row>
    <row r="8" spans="1:4" x14ac:dyDescent="0.25">
      <c r="A8" s="3" t="s">
        <v>2</v>
      </c>
      <c r="B8" s="4">
        <v>114.86419408136</v>
      </c>
      <c r="C8" s="4">
        <v>112.333</v>
      </c>
      <c r="D8" s="4">
        <v>227.19719408136001</v>
      </c>
    </row>
    <row r="9" spans="1:4" x14ac:dyDescent="0.25">
      <c r="A9" s="3" t="s">
        <v>4</v>
      </c>
      <c r="B9" s="4">
        <v>231.40743222666001</v>
      </c>
      <c r="C9" s="4">
        <v>231.4</v>
      </c>
      <c r="D9" s="4">
        <v>462.80743222666001</v>
      </c>
    </row>
    <row r="10" spans="1:4" x14ac:dyDescent="0.25">
      <c r="A10" s="2" t="s">
        <v>20</v>
      </c>
      <c r="B10" s="4">
        <v>462.81486445331905</v>
      </c>
      <c r="C10" s="4">
        <v>462.8</v>
      </c>
      <c r="D10" s="4">
        <v>925.614864453319</v>
      </c>
    </row>
    <row r="11" spans="1:4" x14ac:dyDescent="0.25">
      <c r="A11" s="2" t="s">
        <v>7</v>
      </c>
      <c r="B11" s="4"/>
      <c r="C11" s="4"/>
      <c r="D11" s="4"/>
    </row>
    <row r="12" spans="1:4" x14ac:dyDescent="0.25">
      <c r="A12" s="3" t="s">
        <v>1</v>
      </c>
      <c r="B12" s="4">
        <v>80.214453369509997</v>
      </c>
      <c r="C12" s="4">
        <v>97.052000000000007</v>
      </c>
      <c r="D12" s="4">
        <v>177.26645336951</v>
      </c>
    </row>
    <row r="13" spans="1:4" x14ac:dyDescent="0.25">
      <c r="A13" s="3" t="s">
        <v>3</v>
      </c>
      <c r="B13" s="4">
        <v>53.650795219999999</v>
      </c>
      <c r="C13" s="4">
        <v>57.725000000000001</v>
      </c>
      <c r="D13" s="4">
        <v>111.37579522</v>
      </c>
    </row>
    <row r="14" spans="1:4" x14ac:dyDescent="0.25">
      <c r="A14" s="3" t="s">
        <v>2</v>
      </c>
      <c r="B14" s="4">
        <v>85.371540491125003</v>
      </c>
      <c r="C14" s="4">
        <v>90.590999999999994</v>
      </c>
      <c r="D14" s="4">
        <v>175.962540491125</v>
      </c>
    </row>
    <row r="15" spans="1:4" x14ac:dyDescent="0.25">
      <c r="A15" s="3" t="s">
        <v>4</v>
      </c>
      <c r="B15" s="4">
        <v>219.23678908063999</v>
      </c>
      <c r="C15" s="4">
        <v>245.369</v>
      </c>
      <c r="D15" s="4">
        <v>464.60578908063997</v>
      </c>
    </row>
    <row r="16" spans="1:4" x14ac:dyDescent="0.25">
      <c r="A16" s="2" t="s">
        <v>21</v>
      </c>
      <c r="B16" s="4">
        <v>438.47357816127499</v>
      </c>
      <c r="C16" s="4">
        <v>490.73699999999997</v>
      </c>
      <c r="D16" s="4">
        <v>929.21057816127495</v>
      </c>
    </row>
    <row r="17" spans="1:4" x14ac:dyDescent="0.25">
      <c r="A17" s="2" t="s">
        <v>8</v>
      </c>
      <c r="B17" s="4"/>
      <c r="C17" s="4"/>
      <c r="D17" s="4"/>
    </row>
    <row r="18" spans="1:4" x14ac:dyDescent="0.25">
      <c r="A18" s="3" t="s">
        <v>1</v>
      </c>
      <c r="B18" s="4">
        <v>82.569264930401005</v>
      </c>
      <c r="C18" s="4">
        <v>99.051000000000002</v>
      </c>
      <c r="D18" s="4">
        <v>181.62026493040099</v>
      </c>
    </row>
    <row r="19" spans="1:4" x14ac:dyDescent="0.25">
      <c r="A19" s="3" t="s">
        <v>3</v>
      </c>
      <c r="B19" s="4">
        <v>71.346148573332997</v>
      </c>
      <c r="C19" s="4">
        <v>68.572000000000003</v>
      </c>
      <c r="D19" s="4">
        <v>139.91814857333299</v>
      </c>
    </row>
    <row r="20" spans="1:4" x14ac:dyDescent="0.25">
      <c r="A20" s="3" t="s">
        <v>2</v>
      </c>
      <c r="B20" s="4">
        <v>79.232241944386004</v>
      </c>
      <c r="C20" s="4">
        <v>89.581000000000003</v>
      </c>
      <c r="D20" s="4">
        <v>168.81324194438599</v>
      </c>
    </row>
    <row r="21" spans="1:4" x14ac:dyDescent="0.25">
      <c r="A21" s="3" t="s">
        <v>4</v>
      </c>
      <c r="B21" s="4">
        <v>233.14765544811999</v>
      </c>
      <c r="C21" s="4">
        <v>257.20400000000001</v>
      </c>
      <c r="D21" s="4">
        <v>490.35165544812003</v>
      </c>
    </row>
    <row r="22" spans="1:4" x14ac:dyDescent="0.25">
      <c r="A22" s="2" t="s">
        <v>22</v>
      </c>
      <c r="B22" s="4">
        <v>466.29531089623998</v>
      </c>
      <c r="C22" s="4">
        <v>514.40800000000002</v>
      </c>
      <c r="D22" s="4">
        <v>980.70331089624005</v>
      </c>
    </row>
    <row r="23" spans="1:4" x14ac:dyDescent="0.25">
      <c r="A23" s="2" t="s">
        <v>5</v>
      </c>
      <c r="B23" s="4"/>
      <c r="C23" s="4"/>
      <c r="D23" s="4"/>
    </row>
    <row r="24" spans="1:4" x14ac:dyDescent="0.25">
      <c r="A24" s="3" t="s">
        <v>1</v>
      </c>
      <c r="B24" s="4">
        <v>2.9104164890095001</v>
      </c>
      <c r="C24" s="4">
        <v>3.7650000000000001</v>
      </c>
      <c r="D24" s="4">
        <v>6.6754164890094998</v>
      </c>
    </row>
    <row r="25" spans="1:4" x14ac:dyDescent="0.25">
      <c r="A25" s="3" t="s">
        <v>3</v>
      </c>
      <c r="B25" s="4">
        <v>126.36283462</v>
      </c>
      <c r="C25" s="4">
        <v>119.761</v>
      </c>
      <c r="D25" s="4">
        <v>246.12383462</v>
      </c>
    </row>
    <row r="26" spans="1:4" x14ac:dyDescent="0.25">
      <c r="A26" s="3" t="s">
        <v>2</v>
      </c>
      <c r="B26" s="4">
        <v>234.27544983143</v>
      </c>
      <c r="C26" s="4">
        <v>245.852</v>
      </c>
      <c r="D26" s="4">
        <v>480.12744983143</v>
      </c>
    </row>
    <row r="27" spans="1:4" x14ac:dyDescent="0.25">
      <c r="A27" s="3" t="s">
        <v>4</v>
      </c>
      <c r="B27" s="4">
        <v>363.54870094044003</v>
      </c>
      <c r="C27" s="4">
        <v>369.37799999999999</v>
      </c>
      <c r="D27" s="4">
        <v>732.92670094044001</v>
      </c>
    </row>
    <row r="28" spans="1:4" x14ac:dyDescent="0.25">
      <c r="A28" s="2" t="s">
        <v>19</v>
      </c>
      <c r="B28" s="4">
        <v>727.09740188087949</v>
      </c>
      <c r="C28" s="4">
        <v>738.75599999999997</v>
      </c>
      <c r="D28" s="4">
        <v>1465.8534018808796</v>
      </c>
    </row>
    <row r="29" spans="1:4" x14ac:dyDescent="0.25">
      <c r="A29" s="2" t="s">
        <v>9</v>
      </c>
      <c r="B29" s="4"/>
      <c r="C29" s="4"/>
      <c r="D29" s="4"/>
    </row>
    <row r="30" spans="1:4" x14ac:dyDescent="0.25">
      <c r="A30" s="3" t="s">
        <v>1</v>
      </c>
      <c r="B30" s="4">
        <v>126.57754080068</v>
      </c>
      <c r="C30" s="4">
        <v>151.221</v>
      </c>
      <c r="D30" s="4">
        <v>277.79854080068003</v>
      </c>
    </row>
    <row r="31" spans="1:4" x14ac:dyDescent="0.25">
      <c r="A31" s="3" t="s">
        <v>3</v>
      </c>
      <c r="B31" s="4">
        <v>216.00356915488001</v>
      </c>
      <c r="C31" s="4">
        <v>200.73599999999999</v>
      </c>
      <c r="D31" s="4">
        <v>416.73956915487997</v>
      </c>
    </row>
    <row r="32" spans="1:4" x14ac:dyDescent="0.25">
      <c r="A32" s="3" t="s">
        <v>2</v>
      </c>
      <c r="B32" s="4">
        <v>283.25921977239</v>
      </c>
      <c r="C32" s="4">
        <v>457.52300000000002</v>
      </c>
      <c r="D32" s="4">
        <v>740.78221977239002</v>
      </c>
    </row>
    <row r="33" spans="1:4" x14ac:dyDescent="0.25">
      <c r="A33" s="3" t="s">
        <v>4</v>
      </c>
      <c r="B33" s="4">
        <v>625.84032972795001</v>
      </c>
      <c r="C33" s="4">
        <v>809.48099999999999</v>
      </c>
      <c r="D33" s="4">
        <v>1435.3213297279499</v>
      </c>
    </row>
    <row r="34" spans="1:4" x14ac:dyDescent="0.25">
      <c r="A34" s="2" t="s">
        <v>23</v>
      </c>
      <c r="B34" s="4">
        <v>1251.6806594559</v>
      </c>
      <c r="C34" s="4">
        <v>1618.961</v>
      </c>
      <c r="D34" s="4">
        <v>2870.6416594559</v>
      </c>
    </row>
    <row r="35" spans="1:4" x14ac:dyDescent="0.25">
      <c r="A35" s="2" t="s">
        <v>10</v>
      </c>
      <c r="B35" s="4"/>
      <c r="C35" s="4"/>
      <c r="D35" s="4"/>
    </row>
    <row r="36" spans="1:4" x14ac:dyDescent="0.25">
      <c r="A36" s="3" t="s">
        <v>1</v>
      </c>
      <c r="B36" s="4">
        <v>1466.6903480906999</v>
      </c>
      <c r="C36" s="4">
        <v>1715.9380000000001</v>
      </c>
      <c r="D36" s="4">
        <v>3182.6283480907</v>
      </c>
    </row>
    <row r="37" spans="1:4" x14ac:dyDescent="0.25">
      <c r="A37" s="3" t="s">
        <v>3</v>
      </c>
      <c r="B37" s="4">
        <v>1481.5630347694</v>
      </c>
      <c r="C37" s="4">
        <v>1407.242</v>
      </c>
      <c r="D37" s="4">
        <v>2888.8050347693998</v>
      </c>
    </row>
    <row r="38" spans="1:4" x14ac:dyDescent="0.25">
      <c r="A38" s="3" t="s">
        <v>2</v>
      </c>
      <c r="B38" s="4">
        <v>2301.0243367654002</v>
      </c>
      <c r="C38" s="4">
        <v>2618.8960000000002</v>
      </c>
      <c r="D38" s="4">
        <v>4919.9203367654009</v>
      </c>
    </row>
    <row r="39" spans="1:4" x14ac:dyDescent="0.25">
      <c r="A39" s="3" t="s">
        <v>4</v>
      </c>
      <c r="B39" s="4">
        <v>5249.2777196255001</v>
      </c>
      <c r="C39" s="4">
        <v>5742.076</v>
      </c>
      <c r="D39" s="4">
        <v>10991.3537196255</v>
      </c>
    </row>
    <row r="40" spans="1:4" x14ac:dyDescent="0.25">
      <c r="A40" s="2" t="s">
        <v>24</v>
      </c>
      <c r="B40" s="4">
        <v>10498.555439251</v>
      </c>
      <c r="C40" s="4">
        <v>11484.152000000002</v>
      </c>
      <c r="D40" s="4">
        <v>21982.707439251</v>
      </c>
    </row>
    <row r="41" spans="1:4" x14ac:dyDescent="0.25">
      <c r="A41" s="2" t="s">
        <v>17</v>
      </c>
      <c r="B41" s="4">
        <v>13844.917254098615</v>
      </c>
      <c r="C41" s="4">
        <v>15309.813999999998</v>
      </c>
      <c r="D41" s="4">
        <v>29154.731254098617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>
      <selection activeCell="B8" sqref="B8"/>
    </sheetView>
  </sheetViews>
  <sheetFormatPr defaultRowHeight="15" x14ac:dyDescent="0.25"/>
  <sheetData>
    <row r="1" spans="1:4" x14ac:dyDescent="0.25">
      <c r="A1" t="s">
        <v>0</v>
      </c>
      <c r="B1" t="s">
        <v>13</v>
      </c>
      <c r="C1" t="s">
        <v>14</v>
      </c>
      <c r="D1" t="s">
        <v>15</v>
      </c>
    </row>
    <row r="2" spans="1:4" x14ac:dyDescent="0.25">
      <c r="A2" t="s">
        <v>9</v>
      </c>
      <c r="B2" t="s">
        <v>26</v>
      </c>
      <c r="C2" t="s">
        <v>1</v>
      </c>
      <c r="D2">
        <v>126.57754080068</v>
      </c>
    </row>
    <row r="3" spans="1:4" x14ac:dyDescent="0.25">
      <c r="A3" t="s">
        <v>5</v>
      </c>
      <c r="B3" t="s">
        <v>26</v>
      </c>
      <c r="C3" t="s">
        <v>1</v>
      </c>
      <c r="D3">
        <v>2.9104164890095001</v>
      </c>
    </row>
    <row r="4" spans="1:4" x14ac:dyDescent="0.25">
      <c r="A4" t="s">
        <v>8</v>
      </c>
      <c r="B4" t="s">
        <v>26</v>
      </c>
      <c r="C4" t="s">
        <v>1</v>
      </c>
      <c r="D4">
        <v>82.569264930401005</v>
      </c>
    </row>
    <row r="5" spans="1:4" x14ac:dyDescent="0.25">
      <c r="A5" t="s">
        <v>6</v>
      </c>
      <c r="B5" t="s">
        <v>26</v>
      </c>
      <c r="C5" t="s">
        <v>1</v>
      </c>
      <c r="D5">
        <v>44.051383911965999</v>
      </c>
    </row>
    <row r="6" spans="1:4" x14ac:dyDescent="0.25">
      <c r="A6" t="s">
        <v>7</v>
      </c>
      <c r="B6" t="s">
        <v>26</v>
      </c>
      <c r="C6" t="s">
        <v>1</v>
      </c>
      <c r="D6">
        <v>80.214453369509997</v>
      </c>
    </row>
    <row r="7" spans="1:4" x14ac:dyDescent="0.25">
      <c r="A7" t="s">
        <v>10</v>
      </c>
      <c r="B7" t="s">
        <v>26</v>
      </c>
      <c r="C7" t="s">
        <v>1</v>
      </c>
      <c r="D7">
        <v>1466.6903480906999</v>
      </c>
    </row>
    <row r="8" spans="1:4" x14ac:dyDescent="0.25">
      <c r="A8" t="s">
        <v>9</v>
      </c>
      <c r="B8" t="s">
        <v>27</v>
      </c>
      <c r="C8" t="s">
        <v>1</v>
      </c>
      <c r="D8">
        <v>151.221</v>
      </c>
    </row>
    <row r="9" spans="1:4" x14ac:dyDescent="0.25">
      <c r="A9" t="s">
        <v>5</v>
      </c>
      <c r="B9" t="s">
        <v>27</v>
      </c>
      <c r="C9" t="s">
        <v>1</v>
      </c>
      <c r="D9">
        <v>3.7650000000000001</v>
      </c>
    </row>
    <row r="10" spans="1:4" x14ac:dyDescent="0.25">
      <c r="A10" t="s">
        <v>8</v>
      </c>
      <c r="B10" t="s">
        <v>27</v>
      </c>
      <c r="C10" t="s">
        <v>1</v>
      </c>
      <c r="D10">
        <v>99.051000000000002</v>
      </c>
    </row>
    <row r="11" spans="1:4" x14ac:dyDescent="0.25">
      <c r="A11" t="s">
        <v>6</v>
      </c>
      <c r="B11" t="s">
        <v>27</v>
      </c>
      <c r="C11" t="s">
        <v>1</v>
      </c>
      <c r="D11">
        <v>53.194000000000003</v>
      </c>
    </row>
    <row r="12" spans="1:4" x14ac:dyDescent="0.25">
      <c r="A12" t="s">
        <v>7</v>
      </c>
      <c r="B12" t="s">
        <v>27</v>
      </c>
      <c r="C12" t="s">
        <v>1</v>
      </c>
      <c r="D12">
        <v>97.052000000000007</v>
      </c>
    </row>
    <row r="13" spans="1:4" x14ac:dyDescent="0.25">
      <c r="A13" t="s">
        <v>10</v>
      </c>
      <c r="B13" t="s">
        <v>27</v>
      </c>
      <c r="C13" t="s">
        <v>1</v>
      </c>
      <c r="D13">
        <v>1715.9380000000001</v>
      </c>
    </row>
    <row r="14" spans="1:4" x14ac:dyDescent="0.25">
      <c r="A14" t="s">
        <v>9</v>
      </c>
      <c r="B14" t="s">
        <v>26</v>
      </c>
      <c r="C14" t="s">
        <v>2</v>
      </c>
      <c r="D14">
        <v>283.25921977239</v>
      </c>
    </row>
    <row r="15" spans="1:4" x14ac:dyDescent="0.25">
      <c r="A15" t="s">
        <v>5</v>
      </c>
      <c r="B15" t="s">
        <v>26</v>
      </c>
      <c r="C15" t="s">
        <v>2</v>
      </c>
      <c r="D15">
        <v>234.27544983143</v>
      </c>
    </row>
    <row r="16" spans="1:4" x14ac:dyDescent="0.25">
      <c r="A16" t="s">
        <v>8</v>
      </c>
      <c r="B16" t="s">
        <v>26</v>
      </c>
      <c r="C16" t="s">
        <v>2</v>
      </c>
      <c r="D16">
        <v>79.232241944386004</v>
      </c>
    </row>
    <row r="17" spans="1:4" x14ac:dyDescent="0.25">
      <c r="A17" t="s">
        <v>6</v>
      </c>
      <c r="B17" t="s">
        <v>26</v>
      </c>
      <c r="C17" t="s">
        <v>2</v>
      </c>
      <c r="D17">
        <v>114.86419408136</v>
      </c>
    </row>
    <row r="18" spans="1:4" x14ac:dyDescent="0.25">
      <c r="A18" t="s">
        <v>7</v>
      </c>
      <c r="B18" t="s">
        <v>26</v>
      </c>
      <c r="C18" t="s">
        <v>2</v>
      </c>
      <c r="D18">
        <v>85.371540491125003</v>
      </c>
    </row>
    <row r="19" spans="1:4" x14ac:dyDescent="0.25">
      <c r="A19" t="s">
        <v>10</v>
      </c>
      <c r="B19" t="s">
        <v>26</v>
      </c>
      <c r="C19" t="s">
        <v>2</v>
      </c>
      <c r="D19">
        <v>2301.0243367654002</v>
      </c>
    </row>
    <row r="20" spans="1:4" x14ac:dyDescent="0.25">
      <c r="A20" t="s">
        <v>9</v>
      </c>
      <c r="B20" t="s">
        <v>27</v>
      </c>
      <c r="C20" t="s">
        <v>2</v>
      </c>
      <c r="D20">
        <v>457.52300000000002</v>
      </c>
    </row>
    <row r="21" spans="1:4" x14ac:dyDescent="0.25">
      <c r="A21" t="s">
        <v>5</v>
      </c>
      <c r="B21" t="s">
        <v>27</v>
      </c>
      <c r="C21" t="s">
        <v>2</v>
      </c>
      <c r="D21">
        <v>245.852</v>
      </c>
    </row>
    <row r="22" spans="1:4" x14ac:dyDescent="0.25">
      <c r="A22" t="s">
        <v>8</v>
      </c>
      <c r="B22" t="s">
        <v>27</v>
      </c>
      <c r="C22" t="s">
        <v>2</v>
      </c>
      <c r="D22">
        <v>89.581000000000003</v>
      </c>
    </row>
    <row r="23" spans="1:4" x14ac:dyDescent="0.25">
      <c r="A23" t="s">
        <v>6</v>
      </c>
      <c r="B23" t="s">
        <v>27</v>
      </c>
      <c r="C23" t="s">
        <v>2</v>
      </c>
      <c r="D23">
        <v>112.333</v>
      </c>
    </row>
    <row r="24" spans="1:4" x14ac:dyDescent="0.25">
      <c r="A24" t="s">
        <v>7</v>
      </c>
      <c r="B24" t="s">
        <v>27</v>
      </c>
      <c r="C24" t="s">
        <v>2</v>
      </c>
      <c r="D24">
        <v>90.590999999999994</v>
      </c>
    </row>
    <row r="25" spans="1:4" x14ac:dyDescent="0.25">
      <c r="A25" t="s">
        <v>10</v>
      </c>
      <c r="B25" t="s">
        <v>27</v>
      </c>
      <c r="C25" t="s">
        <v>2</v>
      </c>
      <c r="D25">
        <v>2618.8960000000002</v>
      </c>
    </row>
    <row r="26" spans="1:4" x14ac:dyDescent="0.25">
      <c r="A26" t="s">
        <v>9</v>
      </c>
      <c r="B26" t="s">
        <v>26</v>
      </c>
      <c r="C26" t="s">
        <v>3</v>
      </c>
      <c r="D26">
        <v>216.00356915488001</v>
      </c>
    </row>
    <row r="27" spans="1:4" x14ac:dyDescent="0.25">
      <c r="A27" t="s">
        <v>5</v>
      </c>
      <c r="B27" t="s">
        <v>26</v>
      </c>
      <c r="C27" t="s">
        <v>3</v>
      </c>
      <c r="D27">
        <v>126.36283462</v>
      </c>
    </row>
    <row r="28" spans="1:4" x14ac:dyDescent="0.25">
      <c r="A28" t="s">
        <v>8</v>
      </c>
      <c r="B28" t="s">
        <v>26</v>
      </c>
      <c r="C28" t="s">
        <v>3</v>
      </c>
      <c r="D28">
        <v>71.346148573332997</v>
      </c>
    </row>
    <row r="29" spans="1:4" x14ac:dyDescent="0.25">
      <c r="A29" t="s">
        <v>6</v>
      </c>
      <c r="B29" t="s">
        <v>26</v>
      </c>
      <c r="C29" t="s">
        <v>3</v>
      </c>
      <c r="D29">
        <v>72.491854233333001</v>
      </c>
    </row>
    <row r="30" spans="1:4" x14ac:dyDescent="0.25">
      <c r="A30" t="s">
        <v>7</v>
      </c>
      <c r="B30" t="s">
        <v>26</v>
      </c>
      <c r="C30" t="s">
        <v>3</v>
      </c>
      <c r="D30">
        <v>53.650795219999999</v>
      </c>
    </row>
    <row r="31" spans="1:4" x14ac:dyDescent="0.25">
      <c r="A31" t="s">
        <v>10</v>
      </c>
      <c r="B31" t="s">
        <v>26</v>
      </c>
      <c r="C31" t="s">
        <v>3</v>
      </c>
      <c r="D31">
        <v>1481.5630347694</v>
      </c>
    </row>
    <row r="32" spans="1:4" x14ac:dyDescent="0.25">
      <c r="A32" t="s">
        <v>9</v>
      </c>
      <c r="B32" t="s">
        <v>27</v>
      </c>
      <c r="C32" t="s">
        <v>3</v>
      </c>
      <c r="D32">
        <v>200.73599999999999</v>
      </c>
    </row>
    <row r="33" spans="1:4" x14ac:dyDescent="0.25">
      <c r="A33" t="s">
        <v>5</v>
      </c>
      <c r="B33" t="s">
        <v>27</v>
      </c>
      <c r="C33" t="s">
        <v>3</v>
      </c>
      <c r="D33">
        <v>119.761</v>
      </c>
    </row>
    <row r="34" spans="1:4" x14ac:dyDescent="0.25">
      <c r="A34" t="s">
        <v>8</v>
      </c>
      <c r="B34" t="s">
        <v>27</v>
      </c>
      <c r="C34" t="s">
        <v>3</v>
      </c>
      <c r="D34">
        <v>68.572000000000003</v>
      </c>
    </row>
    <row r="35" spans="1:4" x14ac:dyDescent="0.25">
      <c r="A35" t="s">
        <v>6</v>
      </c>
      <c r="B35" t="s">
        <v>27</v>
      </c>
      <c r="C35" t="s">
        <v>3</v>
      </c>
      <c r="D35">
        <v>65.873000000000005</v>
      </c>
    </row>
    <row r="36" spans="1:4" x14ac:dyDescent="0.25">
      <c r="A36" t="s">
        <v>7</v>
      </c>
      <c r="B36" t="s">
        <v>27</v>
      </c>
      <c r="C36" t="s">
        <v>3</v>
      </c>
      <c r="D36">
        <v>57.725000000000001</v>
      </c>
    </row>
    <row r="37" spans="1:4" x14ac:dyDescent="0.25">
      <c r="A37" t="s">
        <v>10</v>
      </c>
      <c r="B37" t="s">
        <v>27</v>
      </c>
      <c r="C37" t="s">
        <v>3</v>
      </c>
      <c r="D37">
        <v>1407.242</v>
      </c>
    </row>
    <row r="38" spans="1:4" x14ac:dyDescent="0.25">
      <c r="A38" t="s">
        <v>9</v>
      </c>
      <c r="B38" t="s">
        <v>26</v>
      </c>
      <c r="C38" t="s">
        <v>4</v>
      </c>
      <c r="D38">
        <v>625.84032972795001</v>
      </c>
    </row>
    <row r="39" spans="1:4" x14ac:dyDescent="0.25">
      <c r="A39" t="s">
        <v>5</v>
      </c>
      <c r="B39" t="s">
        <v>26</v>
      </c>
      <c r="C39" t="s">
        <v>4</v>
      </c>
      <c r="D39">
        <v>363.54870094044003</v>
      </c>
    </row>
    <row r="40" spans="1:4" x14ac:dyDescent="0.25">
      <c r="A40" t="s">
        <v>8</v>
      </c>
      <c r="B40" t="s">
        <v>26</v>
      </c>
      <c r="C40" t="s">
        <v>4</v>
      </c>
      <c r="D40">
        <v>233.14765544811999</v>
      </c>
    </row>
    <row r="41" spans="1:4" x14ac:dyDescent="0.25">
      <c r="A41" t="s">
        <v>6</v>
      </c>
      <c r="B41" t="s">
        <v>26</v>
      </c>
      <c r="C41" t="s">
        <v>4</v>
      </c>
      <c r="D41">
        <v>231.40743222666001</v>
      </c>
    </row>
    <row r="42" spans="1:4" x14ac:dyDescent="0.25">
      <c r="A42" t="s">
        <v>7</v>
      </c>
      <c r="B42" t="s">
        <v>26</v>
      </c>
      <c r="C42" t="s">
        <v>4</v>
      </c>
      <c r="D42">
        <v>219.23678908063999</v>
      </c>
    </row>
    <row r="43" spans="1:4" x14ac:dyDescent="0.25">
      <c r="A43" t="s">
        <v>10</v>
      </c>
      <c r="B43" t="s">
        <v>26</v>
      </c>
      <c r="C43" t="s">
        <v>4</v>
      </c>
      <c r="D43">
        <v>5249.2777196255001</v>
      </c>
    </row>
    <row r="44" spans="1:4" x14ac:dyDescent="0.25">
      <c r="A44" t="s">
        <v>9</v>
      </c>
      <c r="B44" t="s">
        <v>27</v>
      </c>
      <c r="C44" t="s">
        <v>4</v>
      </c>
      <c r="D44">
        <v>809.48099999999999</v>
      </c>
    </row>
    <row r="45" spans="1:4" x14ac:dyDescent="0.25">
      <c r="A45" t="s">
        <v>5</v>
      </c>
      <c r="B45" t="s">
        <v>27</v>
      </c>
      <c r="C45" t="s">
        <v>4</v>
      </c>
      <c r="D45">
        <v>369.37799999999999</v>
      </c>
    </row>
    <row r="46" spans="1:4" x14ac:dyDescent="0.25">
      <c r="A46" t="s">
        <v>8</v>
      </c>
      <c r="B46" t="s">
        <v>27</v>
      </c>
      <c r="C46" t="s">
        <v>4</v>
      </c>
      <c r="D46">
        <v>257.20400000000001</v>
      </c>
    </row>
    <row r="47" spans="1:4" x14ac:dyDescent="0.25">
      <c r="A47" t="s">
        <v>6</v>
      </c>
      <c r="B47" t="s">
        <v>27</v>
      </c>
      <c r="C47" t="s">
        <v>4</v>
      </c>
      <c r="D47">
        <v>231.4</v>
      </c>
    </row>
    <row r="48" spans="1:4" x14ac:dyDescent="0.25">
      <c r="A48" t="s">
        <v>7</v>
      </c>
      <c r="B48" t="s">
        <v>27</v>
      </c>
      <c r="C48" t="s">
        <v>4</v>
      </c>
      <c r="D48">
        <v>245.369</v>
      </c>
    </row>
    <row r="49" spans="1:4" x14ac:dyDescent="0.25">
      <c r="A49" t="s">
        <v>10</v>
      </c>
      <c r="B49" t="s">
        <v>27</v>
      </c>
      <c r="C49" t="s">
        <v>4</v>
      </c>
      <c r="D49">
        <v>5742.076</v>
      </c>
    </row>
  </sheetData>
  <sortState ref="I2:M52">
    <sortCondition descending="1" ref="M1:M5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H9"/>
    </sheetView>
  </sheetViews>
  <sheetFormatPr defaultRowHeight="15" x14ac:dyDescent="0.25"/>
  <sheetData>
    <row r="1" spans="1:8" x14ac:dyDescent="0.25">
      <c r="C1" t="s">
        <v>9</v>
      </c>
      <c r="D1" t="s">
        <v>5</v>
      </c>
      <c r="E1" t="s">
        <v>8</v>
      </c>
      <c r="F1" t="s">
        <v>6</v>
      </c>
      <c r="G1" t="s">
        <v>7</v>
      </c>
      <c r="H1" t="s">
        <v>10</v>
      </c>
    </row>
    <row r="2" spans="1:8" x14ac:dyDescent="0.25">
      <c r="A2" t="s">
        <v>1</v>
      </c>
      <c r="B2" t="s">
        <v>11</v>
      </c>
      <c r="C2">
        <v>126.57754080068</v>
      </c>
      <c r="D2">
        <v>2.9104164890095001</v>
      </c>
      <c r="E2">
        <v>82.569264930401005</v>
      </c>
      <c r="F2">
        <v>44.051383911965999</v>
      </c>
      <c r="G2">
        <v>80.214453369509997</v>
      </c>
      <c r="H2">
        <v>1466.6903480906999</v>
      </c>
    </row>
    <row r="3" spans="1:8" x14ac:dyDescent="0.25">
      <c r="B3" t="s">
        <v>12</v>
      </c>
      <c r="C3">
        <v>151.221</v>
      </c>
      <c r="D3">
        <v>3.7650000000000001</v>
      </c>
      <c r="E3">
        <v>99.051000000000002</v>
      </c>
      <c r="F3">
        <v>53.194000000000003</v>
      </c>
      <c r="G3">
        <v>97.052000000000007</v>
      </c>
      <c r="H3">
        <v>1715.9380000000001</v>
      </c>
    </row>
    <row r="4" spans="1:8" x14ac:dyDescent="0.25">
      <c r="A4" t="s">
        <v>2</v>
      </c>
      <c r="B4" t="s">
        <v>11</v>
      </c>
      <c r="C4">
        <v>283.25921977239</v>
      </c>
      <c r="D4">
        <v>234.27544983143</v>
      </c>
      <c r="E4">
        <v>79.232241944386004</v>
      </c>
      <c r="F4">
        <v>114.86419408136</v>
      </c>
      <c r="G4">
        <v>85.371540491125003</v>
      </c>
      <c r="H4">
        <v>2301.0243367654002</v>
      </c>
    </row>
    <row r="5" spans="1:8" x14ac:dyDescent="0.25">
      <c r="B5" t="s">
        <v>12</v>
      </c>
      <c r="C5">
        <v>457.52300000000002</v>
      </c>
      <c r="D5">
        <v>245.852</v>
      </c>
      <c r="E5">
        <v>89.581000000000003</v>
      </c>
      <c r="F5">
        <v>112.333</v>
      </c>
      <c r="G5">
        <v>90.590999999999994</v>
      </c>
      <c r="H5">
        <v>2618.8960000000002</v>
      </c>
    </row>
    <row r="6" spans="1:8" x14ac:dyDescent="0.25">
      <c r="A6" t="s">
        <v>3</v>
      </c>
      <c r="B6" t="s">
        <v>11</v>
      </c>
      <c r="C6">
        <v>216.00356915488001</v>
      </c>
      <c r="D6">
        <v>126.36283462</v>
      </c>
      <c r="E6">
        <v>71.346148573332997</v>
      </c>
      <c r="F6">
        <v>72.491854233333001</v>
      </c>
      <c r="G6">
        <v>53.650795219999999</v>
      </c>
      <c r="H6">
        <v>1481.5630347694</v>
      </c>
    </row>
    <row r="7" spans="1:8" x14ac:dyDescent="0.25">
      <c r="B7" t="s">
        <v>12</v>
      </c>
      <c r="C7">
        <v>200.73599999999999</v>
      </c>
      <c r="D7">
        <v>119.761</v>
      </c>
      <c r="E7">
        <v>68.572000000000003</v>
      </c>
      <c r="F7">
        <v>65.873000000000005</v>
      </c>
      <c r="G7">
        <v>57.725000000000001</v>
      </c>
      <c r="H7">
        <v>1407.242</v>
      </c>
    </row>
    <row r="8" spans="1:8" x14ac:dyDescent="0.25">
      <c r="A8" t="s">
        <v>4</v>
      </c>
      <c r="B8" t="s">
        <v>11</v>
      </c>
      <c r="C8">
        <v>625.84032972795001</v>
      </c>
      <c r="D8">
        <v>363.54870094044003</v>
      </c>
      <c r="E8">
        <v>233.14765544811999</v>
      </c>
      <c r="F8">
        <v>231.40743222666001</v>
      </c>
      <c r="G8">
        <v>219.23678908063999</v>
      </c>
      <c r="H8">
        <v>5249.2777196255001</v>
      </c>
    </row>
    <row r="9" spans="1:8" x14ac:dyDescent="0.25">
      <c r="B9" t="s">
        <v>12</v>
      </c>
      <c r="C9">
        <v>809.48099999999999</v>
      </c>
      <c r="D9">
        <v>369.37799999999999</v>
      </c>
      <c r="E9">
        <v>257.20400000000001</v>
      </c>
      <c r="F9">
        <v>231.4</v>
      </c>
      <c r="G9">
        <v>245.369</v>
      </c>
      <c r="H9">
        <v>5742.076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Sheet3</vt:lpstr>
      <vt:lpstr>Sheet1</vt:lpstr>
      <vt:lpstr>Sheet2</vt:lpstr>
      <vt:lpstr>Chart2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Schreiber</dc:creator>
  <cp:lastModifiedBy>Andrew Schreiber</cp:lastModifiedBy>
  <dcterms:created xsi:type="dcterms:W3CDTF">2018-05-23T10:23:14Z</dcterms:created>
  <dcterms:modified xsi:type="dcterms:W3CDTF">2018-05-23T10:58:45Z</dcterms:modified>
</cp:coreProperties>
</file>